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https://acueducto-my.sharepoint.com/personal/sevanegas_acueducto_com_co/Documents/Escritorio/4_ REVISAR/20260126 Proposición 117/"/>
    </mc:Choice>
  </mc:AlternateContent>
  <xr:revisionPtr revIDLastSave="181" documentId="8_{B6EBA24E-8800-4E60-9B4D-ACEF5372E728}" xr6:coauthVersionLast="47" xr6:coauthVersionMax="47" xr10:uidLastSave="{4DC77515-76C5-44B5-B059-395B09F6B26A}"/>
  <bookViews>
    <workbookView xWindow="28680" yWindow="-120" windowWidth="29040" windowHeight="15720" activeTab="1" xr2:uid="{0BCEAE35-6755-4A99-90E2-6563DCA1C53F}"/>
  </bookViews>
  <sheets>
    <sheet name="CANTIDAD HALLAZGOS 2025" sheetId="12" r:id="rId1"/>
    <sheet name="OBSERVACIONES 2025" sheetId="10"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a">[1]Egre99SH!#REF!</definedName>
    <definedName name="\b">[1]Egre99SH!#REF!</definedName>
    <definedName name="\c">[1]Egre99SH!#REF!</definedName>
    <definedName name="\d">[1]Egre99SH!#REF!</definedName>
    <definedName name="\e">[1]Egre99SH!#REF!</definedName>
    <definedName name="\g">[1]Egre99SH!#REF!</definedName>
    <definedName name="\i">[1]Egre99SH!#REF!</definedName>
    <definedName name="\r">[1]Egre99SH!#REF!</definedName>
    <definedName name="\t">[1]Egre99SH!#REF!</definedName>
    <definedName name="_">#REF!</definedName>
    <definedName name="_1._SUSCRIPTORES_Y_COBERTURA">#REF!</definedName>
    <definedName name="_3._TARIFA_MEDIA__COSTOS_DE_REFERENCIA_Y_VOLUMEN_FACTURADO">#REF!</definedName>
    <definedName name="_4._PLANTA_DE_PERSONAL">#REF!</definedName>
    <definedName name="_7._CAPACIDAD_PLANTAS_DE_TRATAMIENTO_DE_AGUA_POTABLE__m3_s">#REF!</definedName>
    <definedName name="_9._OTROS_DATOS_DE_LA__INFRAESTRUCTURA_DE_ACUEDUCTO">#REF!</definedName>
    <definedName name="_xlnm._FilterDatabase" localSheetId="0" hidden="1">'CANTIDAD HALLAZGOS 2025'!$A$4:$E$43</definedName>
    <definedName name="_xlnm._FilterDatabase" localSheetId="1" hidden="1">'OBSERVACIONES 2025'!$A$5:$F$47</definedName>
    <definedName name="_xlnm._FilterDatabase" hidden="1">#REF!</definedName>
    <definedName name="a">#REF!</definedName>
    <definedName name="A_impresión_IM">[1]Egre99SH!#REF!</definedName>
    <definedName name="ABRIL">'[2]CALENDARIZACIÓN Y PRESUPUESTO'!$DR$12:$DR$89</definedName>
    <definedName name="aca">[3]param!$C$2:$C$40</definedName>
    <definedName name="Activo_corriente">#REF!</definedName>
    <definedName name="Activo_total">#REF!</definedName>
    <definedName name="acueducto">'[4]Tablas Cadena de Valor'!$C$5:$C$10</definedName>
    <definedName name="AD">#REF!</definedName>
    <definedName name="AEIIMOE">[5]AEIIMOE!$P$5:$V$23</definedName>
    <definedName name="AEIMOE">'[5]AEI MOE'!$P$5:$V$23</definedName>
    <definedName name="AGOSTO">'[2]CALENDARIZACIÓN Y PRESUPUESTO'!$DV$12:$DV$89</definedName>
    <definedName name="AJ_PAC_GTS">#REF!</definedName>
    <definedName name="AJ_PAC_ING">#REF!</definedName>
    <definedName name="anio">[3]param!$L$2:$L$12</definedName>
    <definedName name="AÑO1988">#REF!</definedName>
    <definedName name="AÑO1996">#REF!</definedName>
    <definedName name="AÑO1997">#REF!</definedName>
    <definedName name="AÑO1999">#REF!</definedName>
    <definedName name="AÑO2000">#REF!</definedName>
    <definedName name="AÑO2001">#REF!</definedName>
    <definedName name="Aportes">#REF!</definedName>
    <definedName name="AREA">[6]Listas!$N$7:$N$65</definedName>
    <definedName name="_xlnm.Extract">[1]Egre99SH!#REF!</definedName>
    <definedName name="AREAS">[7]AREAS!$B:$B</definedName>
    <definedName name="asignacion">'[2]CALENDARIZACIÓN Y PRESUPUESTO'!$G$12:$G$89</definedName>
    <definedName name="BASE_POAI">#REF!</definedName>
    <definedName name="_xlnm.Database">#REF!</definedName>
    <definedName name="CAESTI">[5]AEI!$O$6:$P$29</definedName>
    <definedName name="CAESTII">[5]AEII!$O$6:$P$34</definedName>
    <definedName name="calificacion">#REF!</definedName>
    <definedName name="Capacitación_administrativa">#REF!</definedName>
    <definedName name="Capacitación_operativa">#REF!</definedName>
    <definedName name="CARTERA">#REF!</definedName>
    <definedName name="Cartera_vencida_oficial">#REF!</definedName>
    <definedName name="Cartera_vencida_particular">#REF!</definedName>
    <definedName name="Cartera_vencida_total">#REF!</definedName>
    <definedName name="categoria">[5]FCI!$R$7:$S$42</definedName>
    <definedName name="categorias">[5]FCE!$P$7:$Q$35</definedName>
    <definedName name="CCC">[1]Egre99SH!#REF!</definedName>
    <definedName name="Ciclo_Rotación_Calif">#REF!</definedName>
    <definedName name="Ciclo_Rotación_Def">#REF!</definedName>
    <definedName name="clasecontrato">'[4]Tablas Cadena de Valor'!$Y$5:$Y$19</definedName>
    <definedName name="CLASIFICACION">'[4]POAI 2021'!$DC$6:$DC$12</definedName>
    <definedName name="CLASIFICACION2">'[4]POAI 2021'!$DC$6:$DC$8</definedName>
    <definedName name="coca">[3]param!$C$2:$D$42</definedName>
    <definedName name="CODIGO">#REF!</definedName>
    <definedName name="combinado">'[4]Tablas Cadena de Valor'!$C$17:$C$19</definedName>
    <definedName name="COMPROMISOS">OFFSET([8]ANEXOS4a!$B$7,1,1,1,[8]ANEXOS4a!$B$1)</definedName>
    <definedName name="COMPROMISOSVAR">OFFSET([8]ANEXOS4a!$B$9,1,1,1,[8]ANEXOS4a!$B$1)</definedName>
    <definedName name="ConsMaestro" hidden="1">#REF!</definedName>
    <definedName name="consol">[3]param!$C$1:$C$42</definedName>
    <definedName name="consulta_pot_dec_MP_LP">#REF!</definedName>
    <definedName name="Consumo_estimado_por_facturar">#REF!</definedName>
    <definedName name="costemed">'[2]CALENDARIZACIÓN Y PRESUPUESTO'!$BS$12:$BS$89</definedName>
    <definedName name="Costo_de_ventas">#REF!</definedName>
    <definedName name="Costo_de_ventas_efectivo">#REF!</definedName>
    <definedName name="Costo_pensionados">#REF!</definedName>
    <definedName name="costomas">[9]Estudio!$P$7:$P$1581</definedName>
    <definedName name="costomenos">[9]Estudio!$Q$7:$Q$1581</definedName>
    <definedName name="COSTOSYGASTOS">#REF!</definedName>
    <definedName name="COSTOSYGASTOSEFECTIVOS">#REF!</definedName>
    <definedName name="Cproblemas">[5]PROBLEMAS!$M$6:$N$32</definedName>
    <definedName name="Cretos">[5]RETOS!$L$7:$M$32</definedName>
    <definedName name="_xlnm.Criteria">[1]Egre99SH!#REF!</definedName>
    <definedName name="Cuentas_facturadas_acued_prom_vig">#REF!</definedName>
    <definedName name="Decision">#REF!</definedName>
    <definedName name="Deuda_1">[10]PPTO_GASTOS!$GA$89</definedName>
    <definedName name="Deuda_2">[10]PPTO_GASTOS!$GE$89</definedName>
    <definedName name="Deuda_3">[10]PPTO_GASTOS!$GI$89</definedName>
    <definedName name="Deuda_4">[10]PPTO_GASTOS!$GM$89</definedName>
    <definedName name="Deuda_5">[10]PPTO_GASTOS!#REF!</definedName>
    <definedName name="Deudores_Corto_plazo">#REF!</definedName>
    <definedName name="Deudores_largo_plazo">#REF!</definedName>
    <definedName name="Deudores_Servicios_públicos">#REF!</definedName>
    <definedName name="dhejk" hidden="1">'[11]3'!#REF!,'[11]3'!#REF!</definedName>
    <definedName name="dia">[3]param!$J$2:$J$32</definedName>
    <definedName name="diana">#REF!</definedName>
    <definedName name="DICIEMBRE">'[2]CALENDARIZACIÓN Y PRESUPUESTO'!$DZ$12:$DZ$89</definedName>
    <definedName name="Diferencia_de_estimados_año_ant_año_act">#REF!</definedName>
    <definedName name="Disp_Final">'[12]Fuentes_Usos-2018'!$AB$136</definedName>
    <definedName name="DISPFIN_5">[10]PPTO_GASTOS!$GN$89</definedName>
    <definedName name="dwdd555" hidden="1">#REF!</definedName>
    <definedName name="Ebdita">#REF!</definedName>
    <definedName name="EBITDA">#REF!</definedName>
    <definedName name="EBITDAVAR">OFFSET([8]ANEXOS3!$B$14,1,1,1,[8]ANEXOS3!$A$2)</definedName>
    <definedName name="ENERO">'[2]CALENDARIZACIÓN Y PRESUPUESTO'!$DO$12:$DO$89</definedName>
    <definedName name="esc">'[13]mision-visión-objetivos'!$E$21:$E$23</definedName>
    <definedName name="ESPECIALES">'[14]PLAN UDC'!#REF!</definedName>
    <definedName name="esv">'[13]mision-visión-objetivos'!$F$21:$F$23</definedName>
    <definedName name="Factor_deflactación_pesosde_1995">#REF!</definedName>
    <definedName name="FACTURACIONZONAS">#REF!</definedName>
    <definedName name="FASESPROYECTO">'[4]Tablas Cadena de Valor'!$BT$5:$BT$9</definedName>
    <definedName name="fci">[15]FCI!$A$3:$A$27</definedName>
    <definedName name="FEBRERO">'[2]CALENDARIZACIÓN Y PRESUPUESTO'!$DP$12:$DP$89</definedName>
    <definedName name="fortalecimiento">'[4]Tablas Cadena de Valor'!$C$20:$C$21</definedName>
    <definedName name="Func_1">[10]PPTO_GASTOS!$FY$89</definedName>
    <definedName name="Func_2">[10]PPTO_GASTOS!$GC$89</definedName>
    <definedName name="Func_3">[10]PPTO_GASTOS!$GG$89</definedName>
    <definedName name="Func_4">[10]PPTO_GASTOS!$GK$89</definedName>
    <definedName name="Func_5">[10]PPTO_GASTOS!#REF!</definedName>
    <definedName name="Gastos_financieros">#REF!</definedName>
    <definedName name="Gastos_operacionales">#REF!</definedName>
    <definedName name="Gastos_operacionales_efectivos">#REF!</definedName>
    <definedName name="Generación_interna_de_fondos">#REF!</definedName>
    <definedName name="GERENCIA">[16]DATOSBASICOS!$J$6:$J$26</definedName>
    <definedName name="GERENCIA1">[17]DATOSBASICOS!$J$5:$J$26</definedName>
    <definedName name="ges">'[14]PLAN UDC'!#REF!</definedName>
    <definedName name="Gestión_de_la_estrategia">#REF!</definedName>
    <definedName name="ggg">[1]Egre99SH!#REF!</definedName>
    <definedName name="Giros_inversión_directa">#REF!</definedName>
    <definedName name="GIROST">OFFSET([8]ANEXOS4a!$B$3,1,1,1,[8]ANEXOS4a!$B$1)</definedName>
    <definedName name="GIROSTVAR">OFFSET([8]ANEXOS4a!$B$4,1,1,1,[8]ANEXOS4a!$B$1)</definedName>
    <definedName name="GIROSV">OFFSET([8]ANEXOS4a!$B$20,1,1,1,[8]ANEXOS4a!$B$1)</definedName>
    <definedName name="GIROSVVAR">OFFSET([8]ANEXOS4a!$B$22,1,1,1,[8]ANEXOS4a!$B$1)</definedName>
    <definedName name="harold">#REF!</definedName>
    <definedName name="Honorarios_operativos">#REF!</definedName>
    <definedName name="Honorarios1__administrativo">#REF!</definedName>
    <definedName name="Honorarios2_administrativo">#REF!</definedName>
    <definedName name="ImágenesRelacionadas">#REF!</definedName>
    <definedName name="Impacto_Obj_Est_Calif">#REF!</definedName>
    <definedName name="Impacto_Obj_Est_Def">#REF!</definedName>
    <definedName name="Impacto_Ppto_Calif">#REF!</definedName>
    <definedName name="Impacto_Ppto_Def">#REF!</definedName>
    <definedName name="INGCONTABLES">#REF!</definedName>
    <definedName name="Ingreso_por_unidad_pago_por_capitación">#REF!</definedName>
    <definedName name="Ingresos_de_operación_causados">#REF!</definedName>
    <definedName name="INI">#REF!</definedName>
    <definedName name="INICIATIVAS">#REF!</definedName>
    <definedName name="Intereses_financiación_a_usuarios">#REF!</definedName>
    <definedName name="Inversion_1">[10]PPTO_GASTOS!$FX$89</definedName>
    <definedName name="Inversion_2">[10]PPTO_GASTOS!$GB$89</definedName>
    <definedName name="Inversion_3">[10]PPTO_GASTOS!$GF$89</definedName>
    <definedName name="Inversion_4">[10]PPTO_GASTOS!$GJ$89</definedName>
    <definedName name="Inversion_5">[10]PPTO_GASTOS!#REF!</definedName>
    <definedName name="INVITACION">'[4]Tablas Cadena de Valor'!$W$5:$W$8</definedName>
    <definedName name="jairo" hidden="1">#REF!</definedName>
    <definedName name="jairo2" hidden="1">#REF!</definedName>
    <definedName name="JULIO">'[2]CALENDARIZACIÓN Y PRESUPUESTO'!$DU$12:$DU$89</definedName>
    <definedName name="JUNIO">'[2]CALENDARIZACIÓN Y PRESUPUESTO'!$DT$12:$DT$89</definedName>
    <definedName name="juridica">#REF!</definedName>
    <definedName name="l">#REF!</definedName>
    <definedName name="Lealtad">#REF!</definedName>
    <definedName name="LISTADOS">[18]LISTADO!$A$1:$A$116</definedName>
    <definedName name="localidad">'[4]Tablas Cadena de Valor'!$G$5:$G$30</definedName>
    <definedName name="Mantenimiento_tanques_y_redes_distribución">#REF!</definedName>
    <definedName name="MARZO">'[2]CALENDARIZACIÓN Y PRESUPUESTO'!$DQ$12:$DQ$89</definedName>
    <definedName name="MAYO">'[2]CALENDARIZACIÓN Y PRESUPUESTO'!$DS$12:$DS$89</definedName>
    <definedName name="Mes">[19]FR!$F$7:$Q$7</definedName>
    <definedName name="METAS">'[4]Tablas Cadena de Valor'!$L$5:$L$61</definedName>
    <definedName name="METAS_ESTRATEGICOS.">[18]LISTADO!$E$2:$E$40</definedName>
    <definedName name="mision">[3]param!$A$3</definedName>
    <definedName name="MT">#REF!</definedName>
    <definedName name="NIIF">'[4]Tablas Cadena de Valor'!$R$5:$R$12</definedName>
    <definedName name="Nivel_Criticidad">#REF!</definedName>
    <definedName name="Nivel_Directivo_Calif">#REF!</definedName>
    <definedName name="Nivel_Directivo_Def">#REF!</definedName>
    <definedName name="Nivel_Directivo_Def_PQR">#REF!</definedName>
    <definedName name="NOVIEMBRE">'[2]CALENDARIZACIÓN Y PRESUPUESTO'!$DY$12:$DY$89</definedName>
    <definedName name="NSU">#REF!</definedName>
    <definedName name="NUMR">#REF!</definedName>
    <definedName name="OBJETIVOS">#REF!</definedName>
    <definedName name="Obligaciones_financieras">#REF!</definedName>
    <definedName name="OCTUBRE">'[2]CALENDARIZACIÓN Y PRESUPUESTO'!$DX$12:$DX$89</definedName>
    <definedName name="oe">#REF!</definedName>
    <definedName name="Operación_1">[10]PPTO_GASTOS!$FZ$89</definedName>
    <definedName name="Operación_2">[10]PPTO_GASTOS!$GD$89</definedName>
    <definedName name="Operación_3">[10]PPTO_GASTOS!$GH$89</definedName>
    <definedName name="Operación_4">[10]PPTO_GASTOS!$GL$89</definedName>
    <definedName name="Operación_5">[10]PPTO_GASTOS!#REF!</definedName>
    <definedName name="otroscostes">'[2]CALENDARIZACIÓN Y PRESUPUESTO'!#REF!</definedName>
    <definedName name="P.A.C_inversión_directa">#REF!</definedName>
    <definedName name="PAC_ANT_GTS">#REF!</definedName>
    <definedName name="PAC_ANT_ING">#REF!</definedName>
    <definedName name="PAC_GTS_VIG">#REF!</definedName>
    <definedName name="PAC_ING_VIG">#REF!</definedName>
    <definedName name="pacd">#REF!</definedName>
    <definedName name="Participantes">[20]Apoyo!$A:$A</definedName>
    <definedName name="Pasivo_corriente">#REF!</definedName>
    <definedName name="Pasivo_total">#REF!</definedName>
    <definedName name="Patrimonio">#REF!</definedName>
    <definedName name="PD">#REF!</definedName>
    <definedName name="PDDPETROS" hidden="1">'[11]3'!#REF!,'[11]3'!#REF!</definedName>
    <definedName name="PercepcionesGenerales">#REF!</definedName>
    <definedName name="Planta_Administrativa">#REF!</definedName>
    <definedName name="Planta_Comercial">#REF!</definedName>
    <definedName name="Planta_operativa">#REF!</definedName>
    <definedName name="Planta_personal_activo">#REF!</definedName>
    <definedName name="pluvial">'[4]Tablas Cadena de Valor'!$C$14:$C$16</definedName>
    <definedName name="PptoGPry">[12]PPTO_GASTOS!$BF$76</definedName>
    <definedName name="PR">#REF!</definedName>
    <definedName name="Predios_con_medidor_trabado_confirmado">#REF!</definedName>
    <definedName name="Predios_fuera_de_servicio">#REF!</definedName>
    <definedName name="Predios_sin_medidor_obligatorio">#REF!</definedName>
    <definedName name="PRESUPUESTO__Millones_de_Pesos">#REF!</definedName>
    <definedName name="PResupuesto_2019">[12]PPTO_INGRESOS!$BA$74</definedName>
    <definedName name="Presupuesto_definitivo_inversión_directa">#REF!</definedName>
    <definedName name="Presupuesto_inicial_inversión_directa">#REF!</definedName>
    <definedName name="Proceso">[21]PROCESOS!$T$3:$T$22</definedName>
    <definedName name="Procesos">#REF!</definedName>
    <definedName name="ProcesosCalidad_de">#REF!</definedName>
    <definedName name="producto2">[22]CÁLCULOS!$B$101:$B$111</definedName>
    <definedName name="proje89" hidden="1">#REF!</definedName>
    <definedName name="Pry_CXP">[12]PPTO_GASTOS!$BQ$76</definedName>
    <definedName name="Pry_Giros">[12]PPTO_GASTOS!$BP$76</definedName>
    <definedName name="PTO_PAC_FTES">[23]PPTO_GASTOS!#REF!</definedName>
    <definedName name="PXFRU">#REF!</definedName>
    <definedName name="RDE_Cierre">'[12]Fuentes_Usos-2018'!$AA$134</definedName>
    <definedName name="Recargo_por_mora">#REF!</definedName>
    <definedName name="RECAUDOVS">#REF!</definedName>
    <definedName name="Reclamos_operativos_acueducto_atendidos">#REF!</definedName>
    <definedName name="Reclamos_operativos_acueducto_pendientes">#REF!</definedName>
    <definedName name="Reclamos_operativos_acueducto_recibidos">#REF!</definedName>
    <definedName name="Reclamos_operativos_alcantarillado_atendidos">#REF!</definedName>
    <definedName name="Reclamos_operativos_alcantarillado_pendientes">#REF!</definedName>
    <definedName name="Reclamos_operativos_alcantarillado_recibidos">#REF!</definedName>
    <definedName name="Reclamos_pendientes_año_anterior">#REF!</definedName>
    <definedName name="Reclamos_recibidos_por_facturación">#REF!</definedName>
    <definedName name="Reclamosempresa">#REF!</definedName>
    <definedName name="RES_PRG_FTE">[23]PPTO_GASTOS!#REF!</definedName>
    <definedName name="Reservas_Inversión_directa">#REF!</definedName>
    <definedName name="Result_Aud_Ant_Calif">#REF!</definedName>
    <definedName name="Result_Aud_Ant_Def">#REF!</definedName>
    <definedName name="Salarios_de_personal_activo_adm">#REF!</definedName>
    <definedName name="Salarios_Personal_Activo_operativo">#REF!</definedName>
    <definedName name="sanitario">'[4]Tablas Cadena de Valor'!$C$11:$C$13</definedName>
    <definedName name="SAPBEXrevision" hidden="1">1</definedName>
    <definedName name="SAPBEXsysID" hidden="1">"BWP"</definedName>
    <definedName name="SAPBEXwbID" hidden="1">"1FECOLNLOFDJ481CUORWNVEAH"</definedName>
    <definedName name="sdsadd455" hidden="1">#REF!</definedName>
    <definedName name="SDSDD55" hidden="1">#REF!</definedName>
    <definedName name="SEPTIEMBRE">'[2]CALENDARIZACIÓN Y PRESUPUESTO'!$DW$12:$DW$89</definedName>
    <definedName name="Servicio_de_la_deuda">#REF!</definedName>
    <definedName name="Servicios_personales__operativos_total">#REF!</definedName>
    <definedName name="Servicios_personales_personal_activo_administratvo">#REF!</definedName>
    <definedName name="Servicios_personales_personal_activo_operativo">#REF!</definedName>
    <definedName name="Servicios_personales_total_adm">#REF!</definedName>
    <definedName name="sistema">'[4]Tablas Cadena de Valor'!$A$5:$A$10</definedName>
    <definedName name="Subprocesos">#REF!</definedName>
    <definedName name="Suscript_con_pérdida_de_derecho_x_no_pago_acued">#REF!</definedName>
    <definedName name="Suscript_con_pérdida_de_derecho_x_no_pago_alc">#REF!</definedName>
    <definedName name="Suscript_residencial_Bogotá_acueducto">#REF!</definedName>
    <definedName name="Suscript_residencial_Bogotá_alcant">#REF!</definedName>
    <definedName name="Suscript_residencial_y_mixto_Gachancipá_acued">#REF!</definedName>
    <definedName name="Suscript_residencial_y_mixto_Gachancipá_alc">#REF!</definedName>
    <definedName name="Suscript_residencial_y_mixto_Soacha_acued">#REF!</definedName>
    <definedName name="Suscript_residencial_y_mixto_Soacha_alc">#REF!</definedName>
    <definedName name="Suscript_residencial_y_mixto_total_acued">#REF!</definedName>
    <definedName name="Suscript_residencial_y_mixto_total_alc">#REF!</definedName>
    <definedName name="Suscriptores_en_estado_facturable">#REF!</definedName>
    <definedName name="TAB_EJE_05">#REF!</definedName>
    <definedName name="TAB_GESTORES">#REF!</definedName>
    <definedName name="TAB_POS_FIN">#REF!</definedName>
    <definedName name="TABLA_GERENCIAS">#REF!</definedName>
    <definedName name="TABLA1">#REF!</definedName>
    <definedName name="tablaing">#REF!</definedName>
    <definedName name="Tiempo_Ult_Aud_Calif">#REF!</definedName>
    <definedName name="Tiempo_Ult_Aud_Def">#REF!</definedName>
    <definedName name="TIEMPORF">OFFSET([8]ANEXOS4b!$B$2,1,1,1,[8]ANEXOS4b!$B$1)</definedName>
    <definedName name="TIEMPORFVAR">OFFSET([8]ANEXOS4b!$B$4,1,1,1,[8]ANEXOS4b!$B$1)</definedName>
    <definedName name="TIEMPORME">OFFSET([8]ANEXOS4b!$B$12,1,1,1,[8]ANEXOS4b!$B$1)</definedName>
    <definedName name="TIEMPORMEVAR">OFFSET([8]ANEXOS4b!$B$14,1,1,1,[8]ANEXOS4b!$B$1)</definedName>
    <definedName name="TIEMPORMY">OFFSET([8]ANEXOS4b!$B$7,1,1,1,[8]ANEXOS4b!$B$1)</definedName>
    <definedName name="TIEMPORMYVAR">OFFSET([8]ANEXOS4b!$B$9,1,1,1,[8]ANEXOS4b!$B$1)</definedName>
    <definedName name="tipo">'[4]Tablas Cadena de Valor'!$E$5:$E$10</definedName>
    <definedName name="TIPO2">[22]CÁLCULOS!$B$82:$B$96</definedName>
    <definedName name="tipoaccion">'[2]CALENDARIZACIÓN Y PRESUPUESTO'!$E$12:$E$89</definedName>
    <definedName name="totales">'[14]PLAN UDC'!#REF!</definedName>
    <definedName name="UN">OFFSET([8]ANEXOS3!$B$7,1,1,1,[8]ANEXOS3!$A$2)</definedName>
    <definedName name="UNO">OFFSET([8]ANEXOS3!$B$17,1,1,1,[8]ANEXOS3!$A$2)</definedName>
    <definedName name="UNOVAR">OFFSET([8]ANEXOS3!$B$19,1,1,1,[8]ANEXOS3!$A$2)</definedName>
    <definedName name="UNVAR">OFFSET([8]ANEXOS3!$B$7,1,1,1,[8]ANEXOS3!$A$2)</definedName>
    <definedName name="UO">OFFSET([8]ANEXOS3!$B$2,1,1,1,[8]ANEXOS3!$A$2)</definedName>
    <definedName name="UOVAR">OFFSET([8]ANEXOS3!$B$4,1,1,1,[8]ANEXOS3!$A$2)</definedName>
    <definedName name="USUARIOS">'[14]PLAN UDC'!#REF!</definedName>
    <definedName name="Utilidad_bruta">#REF!</definedName>
    <definedName name="Utilidad_de_operación">#REF!</definedName>
    <definedName name="Utilidad_neta">#REF!</definedName>
    <definedName name="UTILIDADOP">OFFSET([8]BEIR!$M$61,1,1,1,[8]BEIR!$M$1)</definedName>
    <definedName name="Valor_facturación_efectiva_periodo">#REF!</definedName>
    <definedName name="Valor_recaudo_facturación_efectiva_periodo">#REF!</definedName>
    <definedName name="Valoracion">#REF!</definedName>
    <definedName name="VALORACIÓN">#REF!</definedName>
    <definedName name="vision">[3]param!$A$5</definedName>
    <definedName name="Viviendas_proyectadas_Bogotá">#REF!</definedName>
    <definedName name="Volumen_agua_tratada_y_suministrada_red">#REF!</definedName>
    <definedName name="Volumen_estimado_zonas_afectación">#REF!</definedName>
    <definedName name="Volumen_facturado_con_abonos">#REF!</definedName>
    <definedName name="Volumen_utilizado_en_mantenimiento_de_redes">#REF!</definedName>
    <definedName name="w">#REF!</definedName>
    <definedName name="XXX" hidden="1">#REF!</definedName>
    <definedName name="Z_235A93C1_87C6_11D4_BB51_444553540000_.wvu.Cols" hidden="1">'[24]3'!#REF!,'[24]3'!#REF!</definedName>
    <definedName name="Z_235A93C2_87C6_11D4_BB51_444553540000_.wvu.Cols" hidden="1">'[24]3'!#REF!,'[24]3'!#REF!</definedName>
    <definedName name="Z_235A93C3_87C6_11D4_BB51_444553540000_.wvu.Cols" hidden="1">'[24]3'!#REF!,'[24]3'!#REF!</definedName>
    <definedName name="Z_235A93C4_87C6_11D4_BB51_444553540000_.wvu.Cols" hidden="1">'[24]3'!#REF!,'[24]3'!#REF!</definedName>
    <definedName name="Z_235A93C5_87C6_11D4_BB51_444553540000_.wvu.Cols" hidden="1">'[24]3'!#REF!,'[24]3'!#REF!</definedName>
    <definedName name="Z_235A93C6_87C6_11D4_BB51_444553540000_.wvu.Cols" hidden="1">'[24]3'!#REF!,'[24]3'!#REF!</definedName>
    <definedName name="Z_235A93C7_87C6_11D4_BB51_444553540000_.wvu.Cols" hidden="1">'[24]3'!#REF!,'[24]3'!#REF!</definedName>
    <definedName name="Z_6CDBE1A1_8642_11D4_8E16_005004999978_.wvu.PrintTitles" hidden="1">#REF!</definedName>
    <definedName name="Z_6CDBE1A1_8642_11D4_8E16_005004999978_.wvu.Rows" hidden="1">#REF!,#REF!,#REF!,#REF!,#REF!</definedName>
    <definedName name="Z_6CDBE1A2_8642_11D4_8E16_005004999978_.wvu.PrintTitles" hidden="1">#REF!</definedName>
    <definedName name="Z_6CDBE1A2_8642_11D4_8E16_005004999978_.wvu.Rows" hidden="1">#REF!,#REF!,#REF!,#REF!,#REF!</definedName>
    <definedName name="Z_6CDBE1AE_8642_11D4_8E16_005004999978_.wvu.Cols" hidden="1">'[24]3'!#REF!,'[24]3'!#REF!</definedName>
    <definedName name="Z_6CDBE1AE_8642_11D4_8E16_005004999978_.wvu.PrintArea" hidden="1">'[24]3'!#REF!</definedName>
    <definedName name="Z_6CDBE1AE_8642_11D4_8E16_005004999978_.wvu.Rows" hidden="1">#REF!,#REF!,#REF!,#REF!,#REF!</definedName>
    <definedName name="Z_6CDBE1AF_8642_11D4_8E16_005004999978_.wvu.Cols" hidden="1">'[24]3'!#REF!,'[24]3'!#REF!</definedName>
    <definedName name="Z_6CDBE1AF_8642_11D4_8E16_005004999978_.wvu.Rows" hidden="1">#REF!,#REF!,#REF!,#REF!,#REF!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3" i="12" l="1"/>
  <c r="E43"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<sst xmlns="http://schemas.openxmlformats.org/spreadsheetml/2006/main" count="179" uniqueCount="117">
  <si>
    <t>COMPONENTE</t>
  </si>
  <si>
    <t>ID</t>
  </si>
  <si>
    <t>Seguimiento de la Política de Seguridad de la Información.</t>
  </si>
  <si>
    <t>Seguimiento a los Riesgos de Gestión</t>
  </si>
  <si>
    <t>Seguimiento a los procesos (expedientes) de la gestión coactiva.</t>
  </si>
  <si>
    <t>Atención al Cliente PQRS
(Ley 1474 de 2011, Artículo 76. Decreto Distrital 371 de 2010, artículo 3)</t>
  </si>
  <si>
    <t>Arqueo Títulos Judiciales 
Coactivo: (Enero - Julio)
Bienes Raíces: (Abril y Octubre)
(Ley 1743 de 2014. Ley 66 de 1993)</t>
  </si>
  <si>
    <t>Seguimiento a la Ley 951 de 2005 "Acta Informe de Gestión".</t>
  </si>
  <si>
    <t>Seguimiento</t>
  </si>
  <si>
    <t>Informe de ley</t>
  </si>
  <si>
    <t>Realizar el cobro por promedio por más de dos vigencias de acuerdo con lo registrado en la matriz de riesgos.</t>
  </si>
  <si>
    <t>Falta de control del contrato de suministro y transporte de Agua a Carrotanque</t>
  </si>
  <si>
    <t>Ausencia de Plan de Contingencia para el Aplicativo de Facturación en Línea (FELA) y su Impacto en la Continuidad Operativa del Subproceso de Facturación</t>
  </si>
  <si>
    <t>Materialización del riesgo R101-MPFI “Posibilidad de afectación económica y reputacional por la fuga y pérdida del conocimiento asociado a las actividades claves desarrolladas en los procesos de la Empresa, debido al retiro de colaboradores de su cargo, sin que se realice la transferencia de conocimiento, o la identificación incompleta del conocimiento clave o relevante que deba ser transferido o compartido en la EAAB-ESP.”</t>
  </si>
  <si>
    <t>Incumplimiento en la implementación de la política de seguridad y privacidad de la información por parte de la primera línea de defensa</t>
  </si>
  <si>
    <t>Incumplimiento por parte de la segunda línea de defensa en la implementación de la política de seguridad y privacidad de la información, así como de la normativa relacionada.</t>
  </si>
  <si>
    <t>Inobservancia de la normatividad que regula la identificación, clasificación y publicación de los activos de información.</t>
  </si>
  <si>
    <t>Desactualización de la política de seguridad y privacidad de la información y procedimientos asociados acorde a la normatividad vigente.</t>
  </si>
  <si>
    <t>Incumplimiento de la normativa frente a los incidentes de seguridad de la información</t>
  </si>
  <si>
    <t>Inobservancia de la normatividad que regula la identificación y gestión de los riesgos de seguridad de la información</t>
  </si>
  <si>
    <t>Cumplimiento de un término razonable del proceso de Cobro Coactivo</t>
  </si>
  <si>
    <t>Cumplimiento parcial del procedimiento de cobro coactivo</t>
  </si>
  <si>
    <t>Expedientes sin cumplimiento de requisitos norma legales (Archivísticas).</t>
  </si>
  <si>
    <t>Ausencia de aplicación de los principios y normas procesales.</t>
  </si>
  <si>
    <t>Trámite de Derechos de petición dentro de los procesos.</t>
  </si>
  <si>
    <t>Gestión insuficiente en la depuración de los saldos de anticipos asociados a los procesos de adquisición predial</t>
  </si>
  <si>
    <t>Cumplimiento parcial del artículo 48, del Acuerdo 11 de 2013</t>
  </si>
  <si>
    <t>Invasión de predios por parte de terceros.</t>
  </si>
  <si>
    <t>Falta de información en Siproj-web sobre procesos judiciales prediales.</t>
  </si>
  <si>
    <t>Desatención de términos relativos a procesos de expropiación.</t>
  </si>
  <si>
    <t>Incumplimiento de disposiciones sobre archivo documental</t>
  </si>
  <si>
    <t xml:space="preserve">Posible falencia de las áreas receptoras de servicio en la planeación de los procesos </t>
  </si>
  <si>
    <t>Brechas en la gestión integral y en el cumplimiento de los criterios normativos, estratégicos y de gestión del mantenimiento y la disponibilidad de la maquinaria y los equipos especializados, que inciden en la prestación de los servicios de Acueducto y Alcantarillado.</t>
  </si>
  <si>
    <r>
      <rPr>
        <b/>
        <sz val="10"/>
        <rFont val="Arial"/>
        <family val="2"/>
      </rPr>
      <t xml:space="preserve">Informe Junio
</t>
    </r>
    <r>
      <rPr>
        <sz val="10"/>
        <rFont val="Arial"/>
        <family val="2"/>
      </rPr>
      <t>Incumplimiento en la radicación oportuna de las actas informes de gestión a la Oficina de Control Interno.</t>
    </r>
  </si>
  <si>
    <r>
      <rPr>
        <b/>
        <sz val="10"/>
        <rFont val="Arial"/>
        <family val="2"/>
      </rPr>
      <t>Informe Junio</t>
    </r>
    <r>
      <rPr>
        <sz val="10"/>
        <rFont val="Arial"/>
        <family val="2"/>
      </rPr>
      <t xml:space="preserve">
Incumplimiento en el plazo establecido para evidenciar la revisión de los asuntos reportados en el acta informe de gestión.</t>
    </r>
  </si>
  <si>
    <r>
      <rPr>
        <b/>
        <sz val="10"/>
        <rFont val="Arial"/>
        <family val="2"/>
      </rPr>
      <t xml:space="preserve">Informe Junio
</t>
    </r>
    <r>
      <rPr>
        <sz val="10"/>
        <rFont val="Arial"/>
        <family val="2"/>
      </rPr>
      <t>Incumplimiento en el plazo establecido para la suscripción y presentación del acta informe de gestión</t>
    </r>
  </si>
  <si>
    <r>
      <rPr>
        <b/>
        <sz val="10"/>
        <color indexed="8"/>
        <rFont val="Arial"/>
        <family val="2"/>
      </rPr>
      <t>Informe Abril</t>
    </r>
    <r>
      <rPr>
        <sz val="10"/>
        <color indexed="8"/>
        <rFont val="Arial"/>
        <family val="2"/>
      </rPr>
      <t xml:space="preserve">
Se evidenció pérdida de información de los procesos por vía judicial y imposición de servidumbre por encontrarse en los correos personales de los contratistas, así como dificultades para recuperar datos históricos por acuerdos de confidencialidad con el Banco Agrario. Además, se constató la ausencia de un sistema centralizado de información. En la supervisión contractual, no se solicitó oportunamente la información relevante ni se garantizó el respaldo documental completo exigido por el Manual de Supervisión e Interventoría (Resolución 1229 del 30 de diciembre de 2021).</t>
    </r>
  </si>
  <si>
    <r>
      <rPr>
        <b/>
        <sz val="10"/>
        <rFont val="Arial"/>
        <family val="2"/>
      </rPr>
      <t>Informe Febrero</t>
    </r>
    <r>
      <rPr>
        <sz val="10"/>
        <rFont val="Arial"/>
        <family val="2"/>
      </rPr>
      <t xml:space="preserve">
Materialización del riesgo de Gestión R105-MPFD “Posibilidad de afectación económica y reputacional por multas y/o sanciones en contra de la Empresa, debido a la entrega inoportuna o indebida notificación de las comunicaciones oficiales a los destinatarios.”</t>
    </r>
  </si>
  <si>
    <r>
      <rPr>
        <b/>
        <sz val="10"/>
        <color indexed="8"/>
        <rFont val="Arial"/>
        <family val="2"/>
      </rPr>
      <t>Gerencia Corporativa de Sistema Maestro</t>
    </r>
    <r>
      <rPr>
        <sz val="10"/>
        <color indexed="8"/>
        <rFont val="Arial"/>
        <family val="2"/>
      </rPr>
      <t xml:space="preserve">
Ejecución parcial de las actividades establecidas en los numerales 2 del artículo 44. y 1 del artículo 45 del acuerdo 11 del 25 de julio de 2013.</t>
    </r>
  </si>
  <si>
    <r>
      <rPr>
        <b/>
        <sz val="10"/>
        <color indexed="8"/>
        <rFont val="Arial"/>
        <family val="2"/>
      </rPr>
      <t>Gerencia Corporativa de Sistema Maestro</t>
    </r>
    <r>
      <rPr>
        <sz val="10"/>
        <color indexed="8"/>
        <rFont val="Arial"/>
        <family val="2"/>
      </rPr>
      <t xml:space="preserve">
Diferencia frente a la aplicación de la Circular 14 de 25 de julio de 2022. Lineamientos para el uso y cargue en la plataforma SECOP II.</t>
    </r>
  </si>
  <si>
    <r>
      <rPr>
        <b/>
        <sz val="10"/>
        <color indexed="8"/>
        <rFont val="Arial"/>
        <family val="2"/>
      </rPr>
      <t>Gerencia Corporativa de Sistema Maestro</t>
    </r>
    <r>
      <rPr>
        <sz val="10"/>
        <color indexed="8"/>
        <rFont val="Arial"/>
        <family val="2"/>
      </rPr>
      <t xml:space="preserve">
Provisión de recursos por diferencias en la puesta en operación de los proyectos de inversión asociados al servicio de alcantarillado sanitario y pluvial, respecto a lo planeado en el Plan de Obras e Inversiones Regulado en los años tarifarios 1 al 8 (julio 2016 a junio de 2024).</t>
    </r>
  </si>
  <si>
    <r>
      <rPr>
        <b/>
        <sz val="10"/>
        <color indexed="8"/>
        <rFont val="Arial"/>
        <family val="2"/>
      </rPr>
      <t>Informe Gerencia Corporativa de Servicio al Cliente</t>
    </r>
    <r>
      <rPr>
        <sz val="10"/>
        <color indexed="8"/>
        <rFont val="Arial"/>
        <family val="2"/>
      </rPr>
      <t xml:space="preserve">
Inobservancia en la aplicación de la Circular 14 de 25 de julio de 2022. Lineamientos para el uso y cargue en la plataforma SECOP II.</t>
    </r>
  </si>
  <si>
    <r>
      <rPr>
        <b/>
        <sz val="10"/>
        <color indexed="8"/>
        <rFont val="Arial"/>
        <family val="2"/>
      </rPr>
      <t>Informe Gerencia Corporativa de Servicio al Cliente</t>
    </r>
    <r>
      <rPr>
        <sz val="10"/>
        <color indexed="8"/>
        <rFont val="Arial"/>
        <family val="2"/>
      </rPr>
      <t xml:space="preserve">
Discrepancia en la identificación, valoración y tratamiento del riesgo de Gestión R1-MPML &lt;&lt;Daño y/o taponamiento en las redes de infraestructura del sistema de alcantarillado.&gt;&gt; indicadas en la matriz de riesgo del proceso con relación a las actividades realizadas por las zonas antes, durante y después de los eventos de inundación.</t>
    </r>
  </si>
  <si>
    <r>
      <rPr>
        <b/>
        <sz val="10"/>
        <color indexed="8"/>
        <rFont val="Arial"/>
        <family val="2"/>
      </rPr>
      <t xml:space="preserve">Informe Gerencia Corporativa de Servicio al Cliente
</t>
    </r>
    <r>
      <rPr>
        <sz val="10"/>
        <color indexed="8"/>
        <rFont val="Arial"/>
        <family val="2"/>
      </rPr>
      <t>Diferencias en las fechas de ejecución previstas para la puesta en operación de los proyectos de inversión asociados al servicio de alcantarillado sanitario y pluvial, respecto a lo planeado en el Plan de Obras e Inversiones Regulado en los años tarifarios 1 al 8 (julio 2016 a junio de 2024).</t>
    </r>
  </si>
  <si>
    <t>No OBS</t>
  </si>
  <si>
    <t>NOMBRE DE LA AUDITORÍA</t>
  </si>
  <si>
    <r>
      <rPr>
        <b/>
        <sz val="10"/>
        <color rgb="FF000000"/>
        <rFont val="Arial"/>
        <family val="2"/>
      </rPr>
      <t xml:space="preserve">Informe Gerencia Corporativa de Servicio al Cliente
</t>
    </r>
    <r>
      <rPr>
        <sz val="10"/>
        <color rgb="FF000000"/>
        <rFont val="Arial"/>
        <family val="2"/>
      </rPr>
      <t>Incumplimiento de los plazos establecidos para la radicación de documentos Contractuales a la Dirección de Contratación y Compras de acuerdo con los lineamientos establecidos en la Circular 14 de 25 de julio de 2022.</t>
    </r>
  </si>
  <si>
    <r>
      <rPr>
        <b/>
        <sz val="10"/>
        <color rgb="FF000000"/>
        <rFont val="Arial"/>
        <family val="2"/>
      </rPr>
      <t xml:space="preserve">Informe Gerencia Corporativa de Sistema Maestro
</t>
    </r>
    <r>
      <rPr>
        <sz val="10"/>
        <color rgb="FF000000"/>
        <rFont val="Arial"/>
        <family val="2"/>
      </rPr>
      <t>Discrepancia en la activación de los proyectos de inversión del servicio de acueducto frente a las fechas previstas en el Plan de Obras e Inversiones Regulado, años tarifarios 1 a 9 (julio 2016 – junio 2025).</t>
    </r>
  </si>
  <si>
    <r>
      <rPr>
        <b/>
        <sz val="10"/>
        <color rgb="FF000000"/>
        <rFont val="Arial"/>
        <family val="2"/>
      </rPr>
      <t xml:space="preserve">Informe Gerencia Corporativa de Sistema Maestro
</t>
    </r>
    <r>
      <rPr>
        <sz val="10"/>
        <color rgb="FF000000"/>
        <rFont val="Arial"/>
        <family val="2"/>
      </rPr>
      <t>Incumplimiento de los plazos establecidos para la radicación de documentos Contractuales a la Dirección de Contratación y Compras de acuerdo con los lineamientos establecidos en la 14 de 25 de julio de 2022.</t>
    </r>
  </si>
  <si>
    <r>
      <rPr>
        <b/>
        <sz val="10"/>
        <color indexed="8"/>
        <rFont val="Arial"/>
        <family val="2"/>
      </rPr>
      <t>Informe Noviembre</t>
    </r>
    <r>
      <rPr>
        <sz val="10"/>
        <color indexed="8"/>
        <rFont val="Arial"/>
        <family val="2"/>
      </rPr>
      <t xml:space="preserve">
Incumplimiento en la actualización de la matriz de riesgos de 4 (cuatro) procesos: Gestión Mantenimiento y CHE, Servicio de Acueducto, Servicio de Alcantarillado Sanitario y Pluvial y Gestión Comercial.</t>
    </r>
  </si>
  <si>
    <r>
      <rPr>
        <b/>
        <sz val="10"/>
        <rFont val="Arial"/>
        <family val="2"/>
      </rPr>
      <t>Informe diciembre</t>
    </r>
    <r>
      <rPr>
        <sz val="10"/>
        <rFont val="Arial"/>
        <family val="2"/>
      </rPr>
      <t xml:space="preserve">
Incumplimiento en el plazo de revisión de los asuntos reportados en el acta informe de gestión.</t>
    </r>
  </si>
  <si>
    <r>
      <rPr>
        <b/>
        <sz val="10"/>
        <rFont val="Arial"/>
        <family val="2"/>
      </rPr>
      <t xml:space="preserve">Informe diciembre
</t>
    </r>
    <r>
      <rPr>
        <sz val="10"/>
        <rFont val="Arial"/>
        <family val="2"/>
      </rPr>
      <t>Incumplimiento en el plazo de entrega del acta informe de gestión a la Oficina de Control Interno y Gestión (OCIG).</t>
    </r>
  </si>
  <si>
    <t>OBSERVACIONES 2025 - EVALUACIONES REALIZADAS POR LA OFICINA DE CONTROL INTERNO Y GESTIÓN EAAB-ESP</t>
  </si>
  <si>
    <t>ÁREAS AUDITADAS</t>
  </si>
  <si>
    <t>Auditoría interna basada en riesgos</t>
  </si>
  <si>
    <t>Proceso MPML - Servicio Alcantarillado Sanitario y Pluvial</t>
  </si>
  <si>
    <t>Proceso MPMA - Servicio Acueducto</t>
  </si>
  <si>
    <t xml:space="preserve">Proceso MPMU - Gestión Comercial </t>
  </si>
  <si>
    <t>Proceso MPFB - Gestión Contractual</t>
  </si>
  <si>
    <t>Proceso MPFI - Gestión del Conocimiento e Innovación</t>
  </si>
  <si>
    <t xml:space="preserve">Proceso MPFP - Gestión Predial </t>
  </si>
  <si>
    <t>- Gerencia Corporativa de Servicio al Cliente 
- Gerencias de Zona 
- Dirección de Apoyo Comercial</t>
  </si>
  <si>
    <t>- Secretaría General
- Dirección Contratación y Compras</t>
  </si>
  <si>
    <t>- Gerencia Corporativa Sistema Maestro
- Dirección Bienes Raíces</t>
  </si>
  <si>
    <t>- Gerencia de Tecnología
- Dirección Servicios Informáticos
- Secretaría General
- Gerencia Jurídica
- Gerencia Corporativa Planeamiento y Control
- Gerencia Corporativa Financiera
- Gerencia Corporativa Gestión Humana y Administrativa 
- Gerencia Corporativa Sistema Maestro
- Gerencia Corporativa Servicio al Cliente
- Gerencia Corporativa Ambiental
- Gerencia Corporativa Analítica y Pérdidas 
- Gerencia Zona 1
- Gerencia Zona 2
- Gerencia Zona 3
- Gerencia Zona 4
- Gerencia Zona 5</t>
  </si>
  <si>
    <t>- Gerencia Corporativa de Gestión Humana y Administrativa
- Dirección Desarrollo Organizacional
- Dirección Mejoramiento Calidad de Vida
- Gerencia Tecnología
- Dirección Ingeniería Especializada
- Dirección Información Técnica y Geográfica</t>
  </si>
  <si>
    <t>- Gerencia Corporativa Sistema Maestro
- Dirección Abastecimiento
- Dirección Red Matriz Acueducto
- Gerencia Corporativa Servicio al Cliente
- Dirección Servicio Acueducto y Alcantarillado Zonas 1 a 5.</t>
  </si>
  <si>
    <t>- Gerencia Corporativa Sistema Maestro
- Dirección Red Troncal Alcantarillado
- Gerencia Corporativa Servicio al Cliente
- Gerencia Zona Uno
- Gerencia Zona Dos
- Gerencia Zona Tres
- Gerencia Zona Cuatro
- Gerencia Zona Cinco
- Dirección Servicio Acueducto y Alcantarillado Zona Uno
- Dirección Servicio Acueducto y Alcantarillado Zona Dos
- Dirección Servicio Acueducto y Alcantarillado Zona Tres
- Dirección Servicio Acueducto y Alcantarillado Zona Cuatro
- Dirección Servicio Acueducto y Alcantarillado Zona Cinco</t>
  </si>
  <si>
    <t>- Dirección Jurisdicción Cooactiva</t>
  </si>
  <si>
    <t>- Secretaría General
- Gerencia Corporativa Sistema Maestro
- Gerencia Corporativa Servicio al Cliente
- Gerencia Corporativa Ambiental
- Gerencia Corporativa Analítica y Pérdidas 
- Gerencia Corporativa Planeamiento y Control
- Gerencia Corporativa Financiera
- Gerencia Corporativa Gestión Humana y Administrativa 
- Gerencia de Tecnología
- Gerencia Jurídica</t>
  </si>
  <si>
    <t>- Gerencia Corporativa Sistema Maestro.
- Dirección Bienes Raíces</t>
  </si>
  <si>
    <t>Gerencia Corporativa de Gestión Humana y Administrativa
Dirección Mejoramiento Calidad de Vida
Dirección Desarrollo Organizacional
Dirección Administración Activos Fijos
Oficina de Asesoría Legal
Dirección Servicio Acueducto y Alcantarillado Zona 1
Dirección Apoyo Comercial
Dirección Información Técnica y Geográfica
Dirección Sistema de Información Empresarial
Dirección Servicios Técnicos
Gerencia Corporativa Ambiental
Gerencia Corporativa Planeamiento y Control
Gerencia Corporativa Analítica y Pérdidas
Gerencia Tecnología
Gerencia Corporativa Financiera</t>
  </si>
  <si>
    <t>PLAN ANUAL AUDITORÍA AÑO</t>
  </si>
  <si>
    <t>ACTIVIDADES PAAC 2025</t>
  </si>
  <si>
    <t>Auditoría</t>
  </si>
  <si>
    <t>MPML - Servicio Alcantarillado Sanitario y Pluvial</t>
  </si>
  <si>
    <t>MPMA - Servicio Acueducto</t>
  </si>
  <si>
    <t xml:space="preserve">MPMU - Gestión Comercial </t>
  </si>
  <si>
    <t>MPFB - Gestión Contractual</t>
  </si>
  <si>
    <t>MPFI - Gestión del Conocimiento e Innovación</t>
  </si>
  <si>
    <t xml:space="preserve">MPFP - Gestión Predial </t>
  </si>
  <si>
    <t>Seguimiento cumplimiento del Plan Estratégico Tecnologías de la Información (PETI).</t>
  </si>
  <si>
    <t>Seguimiento Obras Inconclusas 
(Ley 2020 de 2020)</t>
  </si>
  <si>
    <t>Seguimiento a Planes Mejoramiento Auditorías de la OCIG.</t>
  </si>
  <si>
    <t>Seguimiento y Sostenimiento al Mapa de Aseguramiento Segunda Línea de Defensa.</t>
  </si>
  <si>
    <t>Seguimiento Integración de los Planes Institucionales y Estratégicos al Plan de Acción. 
(Decreto 612 de 2018)</t>
  </si>
  <si>
    <t>Seguimiento y Evaluación a la Implementación MIPG (Decreto 221 de 2023, artículo 17, numeral 6)</t>
  </si>
  <si>
    <t>Seguimiento a la Gestión de Riesgos de Corrupción
(Decreto 1081 de 2015 Título 4, artículo 2.1.4.6)</t>
  </si>
  <si>
    <t>Informe Sistema de Control Interno al Comité de Coordinación de Control Interno (CICCI). 
(Decreto 221 de 2023, artículo 29, numeral 5)</t>
  </si>
  <si>
    <t>No aplica</t>
  </si>
  <si>
    <t>Avance Metas Plan Desarrollo Distrital
(Decreto 221 de 2023, artículo 29, párrafo 6)</t>
  </si>
  <si>
    <t>Evaluación Sistema de Control Interno Contable (SCIC).
(Resolución 193 de 2016 Contaduría General de la Nación. Resolución Reglamentaria Contraloría de Bogotá 11 de 2014. Resolución Reglamentaria 23 de 2016)</t>
  </si>
  <si>
    <t>Derechos de Autor
(Directivas presidenciales 01 de 1999 y 02 de 2002. Circular 17 de 2011de la Dirección Nacional de Derechos de Autor)</t>
  </si>
  <si>
    <t>Seguimiento Estrategia de Gobierno y Seguridad Digital.
(Decreto 1008 de 2018 - MINTIC)</t>
  </si>
  <si>
    <t>Seguimiento Directiva 008 de 2021 Alcaldía Mayor de Bogotá.</t>
  </si>
  <si>
    <t>Austeridad en el Gasto 
(Decreto 984 de 2012)</t>
  </si>
  <si>
    <t>Informe de Evaluación Independiente Estado de Control Interno.
(Ley 2106 de 2019, artículo 156 / Decreto 221 de 2023, artículo 29, párrafo 4)</t>
  </si>
  <si>
    <t>Evaluación y Seguimiento al Programa de Transparencia y Ética Pública (PTEP) 
(Ley 2195 de 2022, artículo 31. Decreto Nacional 1122  de 2024).</t>
  </si>
  <si>
    <t>Presentación del Formulario Único Reporte de Avances de la Gestión (FURAG). Componente OCIG (Decreto 221 de 2023, artículo 28)</t>
  </si>
  <si>
    <t>Reporte Hacienda - Aplicativo Bogotá Consolida.
(Resolución No DDC000002 9/08/2018 - Secretaria Distrital de Hacienda - Dirección Distrital de Contabilidad)
Control Interno Contable 
Reportes Contraloría Bogotá</t>
  </si>
  <si>
    <t>Rendición de la Cuenta Contraloría de Bogotá, Informes Control Fiscal Interno, Control Fiscal Interno Especiales y Plan de Mejoramiento:
CBN-1015 Informe de austeridad en el gasto
CBN-1038 Informe de la Oficina de Control Interno 
CBN-1022 Informe Ejecutivo Anual de Control Interno "Evaluación Independiente del Sistema de Control Interno"
CB-0402S Seguimiento planes de mejoramiento</t>
  </si>
  <si>
    <t>Arqueo Cajas Menores 
(Decreto 1068 de 2015, capítulo 7)</t>
  </si>
  <si>
    <t>Seguimiento al Comité Conciliación y al Sistema SIPROJ
(Decreto 1069 de 2015, artículo 2.2.3.4.1.14. Decreto 1167 de 2016, artículo 3 modifica artículo 2.2.4.3.1.2.12. del Decreto 1069 de 2015)</t>
  </si>
  <si>
    <t>Seguimiento a los Subcomités de Control Interno (Resolución 1034 de 2023)</t>
  </si>
  <si>
    <t>Seguimiento Actualización Sistemas de Información de Empleo Público SIGEP y SIDEAP (Servidores públicos y Contratistas) 
(Ley 581 de 2000. Decreto Nacional 648 de 2017. Circulares 002 de 2017; 003 de 2018; 020 de 2021; 025 de 2021; 029 de 2021; 036 de 2021 del Departamento Administrativo del Servicio Civil Distrital)</t>
  </si>
  <si>
    <t>Seguimiento a la Circular Conjunta 100-004-2024  Prevención, Atención y Sanción del Acoso Laboral (Ministerio de Trabajo y Departamento Administrativo de la Función Pública)</t>
  </si>
  <si>
    <t>Seguimiento al Sistema de Administración de Riesgos de Lavado de Activos y Financiación del Terrorismo (SARLAFT). 
(Resolución 0137 de 2023)</t>
  </si>
  <si>
    <t>Seguimiento a Planes Mejoramiento Auditorías de Entes de Control.
(Decreto 1083 de 2015, artículo 2.2.21.4.9, literal i)</t>
  </si>
  <si>
    <t>OFICINA DE CONTRO INTERNO Y GESTIÓN</t>
  </si>
  <si>
    <t>CANTIDAD DE OBSERVACIONES Y RECOMENDACIONES PAAC 2025</t>
  </si>
  <si>
    <t>TOTAL HALLAZGOS (OBSERVACIONES / RECOMENDACIONES)</t>
  </si>
  <si>
    <t>CANTIDAD OSBERVACIONES</t>
  </si>
  <si>
    <t>CANTIDAD RECOMENDACIONES</t>
  </si>
  <si>
    <r>
      <rPr>
        <b/>
        <sz val="10"/>
        <color indexed="8"/>
        <rFont val="Arial"/>
        <family val="2"/>
      </rPr>
      <t>Informe Abril</t>
    </r>
    <r>
      <rPr>
        <sz val="10"/>
        <color indexed="8"/>
        <rFont val="Arial"/>
        <family val="2"/>
      </rPr>
      <t xml:space="preserve">
Los Títulos de Depósito Judicial (TDJ) deben gestionarse exclusivamente a través de canales institucionales y procedimientos estandarizados, que aseguren su trazabilidad completa y la adecuada custodia documental.</t>
    </r>
  </si>
  <si>
    <r>
      <rPr>
        <b/>
        <sz val="10"/>
        <color rgb="FF000000"/>
        <rFont val="Arial"/>
        <family val="2"/>
      </rPr>
      <t>Informe Gerencia Corporativa de Servicio al Cliente</t>
    </r>
    <r>
      <rPr>
        <sz val="10"/>
        <color rgb="FF000000"/>
        <rFont val="Arial"/>
        <family val="2"/>
      </rPr>
      <t xml:space="preserve">
Discrepancia y no activación de los proyectos de inversión del servicio de acueducto frente a las fechas previstas en el Plan de Obras e Inversiones Regulado, años tarifarios 1 a 9 (julio 2016 – junio 2025).</t>
    </r>
  </si>
  <si>
    <t>Todos los procesos</t>
  </si>
  <si>
    <t>PLAN ANUAL DE AUDITORÍAS COMBINADAS 2025 - LISTADO DE OBSERVACIONES  INFORMES EMITIDOS POR LA OFICINA DE CONTROL INTERNO Y GESTIÓN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</si>
</sst>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000000"/>
      <name val="Calibri"/>
      <family val="2"/>
      <charset val="1"/>
    </font>
    <font>
      <sz val="12"/>
      <color theme="1"/>
      <name val="Calibri"/>
      <family val="2"/>
      <scheme val="minor"/>
    </font>
    <font>
      <sz val="10"/>
      <name val="Arial"/>
      <family val="2"/>
    </font>
    <font>
      <sz val="10"/>
      <color theme="1"/>
      <name val="Arial"/>
      <family val="2"/>
    </font>
    <font>
      <sz val="10"/>
      <color rgb="FF000000"/>
      <name val="Arial"/>
      <family val="2"/>
    </font>
    <font>
      <b/>
      <sz val="10"/>
      <name val="Arial"/>
      <family val="2"/>
    </font>
    <font>
      <b/>
      <sz val="10"/>
      <color indexed="8"/>
      <name val="Arial"/>
      <family val="2"/>
    </font>
    <font>
      <sz val="10"/>
      <color indexed="8"/>
      <name val="Arial"/>
      <family val="2"/>
    </font>
    <font>
      <b/>
      <sz val="10"/>
      <color rgb="FF000000"/>
      <name val="Arial"/>
      <family val="2"/>
    </font>
    <font>
      <b/>
      <sz val="12"/>
      <color rgb="FF000000"/>
      <name val="Arial"/>
      <family val="2"/>
    </font>
    <font>
      <sz val="12"/>
      <color rgb="FF000000"/>
      <name val="Arial"/>
      <family val="2"/>
    </font>
    <font>
      <sz val="12"/>
      <name val="Arial"/>
      <family val="2"/>
    </font>
    <font>
      <sz val="12"/>
      <color theme="1"/>
      <name val="Arial"/>
      <family val="2"/>
    </font>
    <font>
      <b/>
      <sz val="16"/>
      <color rgb="FF000000"/>
      <name val="Arial"/>
      <family val="2"/>
    </font>
    <font>
      <b/>
      <sz val="14"/>
      <color rgb="FF000000"/>
      <name val="Arial"/>
      <family val="2"/>
    </font>
  </fonts>
  <fills count="5">
    <fill>
      <patternFill patternType="none"/>
    </fill>
    <fill>
      <patternFill patternType="gray125"/>
    </fill>
    <fill>
      <patternFill patternType="solid">
        <fgColor theme="2"/>
        <bgColor indexed="64"/>
      </patternFill>
    </fill>
    <fill>
      <patternFill patternType="solid">
        <fgColor theme="2" tint="-0.249977111117893"/>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5">
    <xf numFmtId="0" fontId="0" fillId="0" borderId="0"/>
    <xf numFmtId="0" fontId="1" fillId="0" borderId="0"/>
    <xf numFmtId="0" fontId="2" fillId="0" borderId="0"/>
    <xf numFmtId="0" fontId="3" fillId="0" borderId="0"/>
    <xf numFmtId="0" fontId="3" fillId="0" borderId="0"/>
  </cellStyleXfs>
  <cellXfs count="81">
    <xf numFmtId="0" fontId="0" fillId="0" borderId="0" xfId="0"/>
    <xf numFmtId="0" fontId="4"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xf>
    <xf numFmtId="0" fontId="10" fillId="2" borderId="1" xfId="1" applyFont="1" applyFill="1" applyBorder="1" applyAlignment="1">
      <alignment horizontal="center" vertical="center" wrapText="1"/>
    </xf>
    <xf numFmtId="0" fontId="11" fillId="0" borderId="0" xfId="1" applyFont="1" applyAlignment="1">
      <alignment vertical="center" wrapText="1"/>
    </xf>
    <xf numFmtId="0" fontId="11" fillId="0" borderId="1" xfId="1" applyFont="1" applyBorder="1" applyAlignment="1">
      <alignment horizontal="center" vertical="center" wrapText="1"/>
    </xf>
    <xf numFmtId="0" fontId="11" fillId="0" borderId="1" xfId="2" applyFont="1" applyBorder="1" applyAlignment="1">
      <alignment horizontal="left" vertical="center" wrapText="1" readingOrder="1"/>
    </xf>
    <xf numFmtId="0" fontId="12" fillId="0" borderId="1" xfId="1" applyFont="1" applyBorder="1" applyAlignment="1">
      <alignment horizontal="left" vertical="center" wrapText="1"/>
    </xf>
    <xf numFmtId="0" fontId="13" fillId="0" borderId="1" xfId="2" applyFont="1" applyBorder="1" applyAlignment="1">
      <alignment horizontal="left" vertical="center" wrapText="1"/>
    </xf>
    <xf numFmtId="0" fontId="11" fillId="0" borderId="1" xfId="1" applyFont="1" applyBorder="1" applyAlignment="1">
      <alignment vertical="center" wrapText="1"/>
    </xf>
    <xf numFmtId="0" fontId="13" fillId="0" borderId="1" xfId="1" applyFont="1" applyBorder="1" applyAlignment="1">
      <alignment vertical="center" wrapText="1"/>
    </xf>
    <xf numFmtId="0" fontId="11" fillId="0" borderId="1" xfId="0" applyFont="1" applyBorder="1" applyAlignment="1">
      <alignment horizontal="center" vertical="center" wrapText="1"/>
    </xf>
    <xf numFmtId="0" fontId="13" fillId="0" borderId="1" xfId="1" applyFont="1" applyBorder="1" applyAlignment="1">
      <alignment horizontal="left" vertical="center" wrapText="1"/>
    </xf>
    <xf numFmtId="0" fontId="12" fillId="0" borderId="1" xfId="1" applyFont="1" applyBorder="1" applyAlignment="1">
      <alignment horizontal="center" vertical="center" wrapText="1"/>
    </xf>
    <xf numFmtId="0" fontId="11" fillId="0" borderId="0" xfId="1" applyFont="1" applyAlignment="1">
      <alignment horizontal="center" vertical="center" wrapText="1"/>
    </xf>
    <xf numFmtId="0" fontId="10" fillId="0" borderId="0" xfId="1" applyFont="1" applyAlignment="1">
      <alignment horizontal="center" vertical="center" wrapText="1"/>
    </xf>
    <xf numFmtId="0" fontId="10" fillId="3" borderId="1" xfId="1" applyFont="1" applyFill="1" applyBorder="1" applyAlignment="1">
      <alignment horizontal="center" vertical="center" wrapText="1"/>
    </xf>
    <xf numFmtId="0" fontId="11" fillId="0" borderId="0" xfId="1" applyFont="1" applyAlignment="1">
      <alignment horizontal="center" vertical="center" wrapText="1"/>
    </xf>
    <xf numFmtId="0" fontId="14" fillId="0" borderId="0" xfId="1" applyFont="1" applyAlignment="1">
      <alignment horizontal="center" vertical="center" wrapText="1"/>
    </xf>
    <xf numFmtId="0" fontId="15" fillId="0" borderId="5" xfId="1" applyFont="1" applyBorder="1" applyAlignment="1">
      <alignment horizontal="center" vertical="center" wrapText="1"/>
    </xf>
    <xf numFmtId="0" fontId="5" fillId="0" borderId="1" xfId="2" applyFont="1" applyFill="1" applyBorder="1" applyAlignment="1">
      <alignment vertical="center" wrapText="1" readingOrder="1"/>
    </xf>
    <xf numFmtId="0" fontId="5" fillId="0" borderId="1" xfId="2" applyFont="1" applyFill="1" applyBorder="1" applyAlignment="1">
      <alignment horizontal="center" vertical="center" wrapText="1" readingOrder="1"/>
    </xf>
    <xf numFmtId="0" fontId="5" fillId="0" borderId="1" xfId="2" applyFont="1" applyFill="1" applyBorder="1" applyAlignment="1">
      <alignment horizontal="left" vertical="center" wrapText="1" readingOrder="1"/>
    </xf>
    <xf numFmtId="0" fontId="0" fillId="0" borderId="1" xfId="0" applyFill="1" applyBorder="1" applyAlignment="1">
      <alignment vertical="center" wrapText="1"/>
    </xf>
    <xf numFmtId="0" fontId="5" fillId="0" borderId="1" xfId="1" applyFont="1" applyFill="1" applyBorder="1" applyAlignment="1">
      <alignment horizontal="center" vertical="center"/>
    </xf>
    <xf numFmtId="0" fontId="8" fillId="0" borderId="1" xfId="2" applyFont="1" applyFill="1" applyBorder="1" applyAlignment="1">
      <alignment horizontal="left" vertical="center" wrapText="1" readingOrder="1"/>
    </xf>
    <xf numFmtId="0" fontId="8" fillId="0" borderId="1" xfId="2" applyFont="1" applyFill="1" applyBorder="1" applyAlignment="1">
      <alignment vertical="center" wrapText="1" readingOrder="1"/>
    </xf>
    <xf numFmtId="0" fontId="5" fillId="0" borderId="1" xfId="1" applyFont="1" applyFill="1" applyBorder="1" applyAlignment="1">
      <alignment vertical="center" wrapText="1"/>
    </xf>
    <xf numFmtId="0" fontId="5" fillId="0" borderId="1" xfId="1" applyFont="1" applyFill="1" applyBorder="1" applyAlignment="1">
      <alignment horizontal="center" vertical="center" wrapText="1"/>
    </xf>
    <xf numFmtId="0" fontId="3" fillId="0" borderId="1" xfId="1" applyFont="1" applyFill="1" applyBorder="1" applyAlignment="1">
      <alignment vertical="center" wrapText="1"/>
    </xf>
    <xf numFmtId="0" fontId="3" fillId="0" borderId="1" xfId="1" applyFont="1" applyFill="1" applyBorder="1" applyAlignment="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1" applyFont="1" applyFill="1" applyBorder="1" applyAlignment="1">
      <alignment vertical="center" wrapText="1"/>
    </xf>
    <xf numFmtId="0" fontId="5" fillId="0" borderId="1" xfId="1" applyFont="1" applyFill="1" applyBorder="1" applyAlignment="1">
      <alignment horizontal="left" vertical="center" wrapText="1"/>
    </xf>
    <xf numFmtId="0" fontId="4" fillId="0" borderId="1" xfId="1" applyFont="1" applyFill="1" applyBorder="1" applyAlignment="1">
      <alignment vertical="center" wrapText="1"/>
    </xf>
    <xf numFmtId="0" fontId="4" fillId="0" borderId="1" xfId="1"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vertical="center"/>
    </xf>
    <xf numFmtId="0" fontId="6" fillId="4" borderId="1" xfId="0" applyFont="1" applyFill="1" applyBorder="1" applyAlignment="1">
      <alignment horizontal="center" vertical="center" wrapText="1"/>
    </xf>
    <xf numFmtId="0" fontId="15" fillId="0" borderId="0" xfId="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4" xfId="1" applyFont="1" applyFill="1" applyBorder="1" applyAlignment="1">
      <alignment horizontal="center" vertical="center"/>
    </xf>
    <xf numFmtId="0" fontId="5" fillId="0" borderId="1" xfId="2" quotePrefix="1" applyFont="1" applyFill="1" applyBorder="1" applyAlignment="1">
      <alignment horizontal="center" vertical="center" wrapText="1" readingOrder="1"/>
    </xf>
    <xf numFmtId="0" fontId="5" fillId="0" borderId="2" xfId="2" quotePrefix="1" applyFont="1" applyFill="1" applyBorder="1" applyAlignment="1">
      <alignment horizontal="center" vertical="center" wrapText="1" readingOrder="1"/>
    </xf>
    <xf numFmtId="0" fontId="5" fillId="0" borderId="3" xfId="2" quotePrefix="1" applyFont="1" applyFill="1" applyBorder="1" applyAlignment="1">
      <alignment horizontal="center" vertical="center" wrapText="1" readingOrder="1"/>
    </xf>
    <xf numFmtId="0" fontId="5" fillId="0" borderId="4" xfId="2" quotePrefix="1" applyFont="1" applyFill="1" applyBorder="1" applyAlignment="1">
      <alignment horizontal="center" vertical="center" wrapText="1" readingOrder="1"/>
    </xf>
    <xf numFmtId="0" fontId="5" fillId="0" borderId="1"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2" xfId="2" applyFont="1" applyFill="1" applyBorder="1" applyAlignment="1">
      <alignment horizontal="center" vertical="center" wrapText="1" readingOrder="1"/>
    </xf>
    <xf numFmtId="0" fontId="5" fillId="0" borderId="3" xfId="2" applyFont="1" applyFill="1" applyBorder="1" applyAlignment="1">
      <alignment horizontal="center" vertical="center" wrapText="1" readingOrder="1"/>
    </xf>
    <xf numFmtId="0" fontId="5" fillId="0" borderId="4" xfId="2" applyFont="1" applyFill="1" applyBorder="1" applyAlignment="1">
      <alignment horizontal="center" vertical="center" wrapText="1" readingOrder="1"/>
    </xf>
    <xf numFmtId="0" fontId="3" fillId="0" borderId="1"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2" xfId="1" quotePrefix="1" applyFont="1" applyFill="1" applyBorder="1" applyAlignment="1">
      <alignment horizontal="center" vertical="center" wrapText="1"/>
    </xf>
    <xf numFmtId="0" fontId="3" fillId="0" borderId="3" xfId="1" quotePrefix="1" applyFont="1" applyFill="1" applyBorder="1" applyAlignment="1">
      <alignment horizontal="center" vertical="center" wrapText="1"/>
    </xf>
    <xf numFmtId="0" fontId="5" fillId="0" borderId="2" xfId="1" quotePrefix="1" applyFont="1" applyFill="1" applyBorder="1" applyAlignment="1">
      <alignment horizontal="center" vertical="center" wrapText="1"/>
    </xf>
    <xf numFmtId="0" fontId="5" fillId="0" borderId="3" xfId="1" quotePrefix="1" applyFont="1" applyFill="1" applyBorder="1" applyAlignment="1">
      <alignment horizontal="center" vertical="center" wrapText="1"/>
    </xf>
    <xf numFmtId="0" fontId="5" fillId="0" borderId="4" xfId="1" quotePrefix="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2" xfId="1" quotePrefix="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2" xfId="1" quotePrefix="1" applyFont="1" applyFill="1" applyBorder="1" applyAlignment="1">
      <alignment horizontal="center" vertical="center" wrapText="1"/>
    </xf>
    <xf numFmtId="0" fontId="4" fillId="0" borderId="4" xfId="1" quotePrefix="1" applyFont="1" applyFill="1" applyBorder="1" applyAlignment="1">
      <alignment horizontal="center" vertical="center" wrapText="1"/>
    </xf>
    <xf numFmtId="0" fontId="4" fillId="0" borderId="2" xfId="2" quotePrefix="1" applyFont="1" applyFill="1" applyBorder="1" applyAlignment="1">
      <alignment horizontal="center" vertical="center" wrapText="1"/>
    </xf>
    <xf numFmtId="0" fontId="5" fillId="0" borderId="2" xfId="1" applyFont="1" applyFill="1" applyBorder="1" applyAlignment="1">
      <alignment horizontal="center" vertical="center"/>
    </xf>
    <xf numFmtId="0" fontId="4" fillId="0" borderId="2" xfId="2" applyFont="1" applyFill="1" applyBorder="1" applyAlignment="1">
      <alignment horizontal="center" vertical="center" wrapText="1"/>
    </xf>
  </cellXfs>
  <cellStyles count="5">
    <cellStyle name="Normal" xfId="0" builtinId="0"/>
    <cellStyle name="Normal 2" xfId="4" xr:uid="{2E541B4C-6037-4E5F-864F-B8CB6D6C4A73}"/>
    <cellStyle name="Normal 3 3" xfId="3" xr:uid="{62FDBB26-F63E-47A3-8835-5B74FE7D2E6A}"/>
    <cellStyle name="Normal 4" xfId="2" xr:uid="{E628733F-3190-4E05-9058-58B8C190147A}"/>
    <cellStyle name="Normal 5" xfId="1" xr:uid="{7C285489-374E-4B0D-BFF2-8564AEA0BA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microsoft.com/office/2017/06/relationships/rdRichValueTypes" Target="richData/rdRichValueTyp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microsoft.com/office/2017/06/relationships/rdRichValue" Target="richData/rdrichvalue.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styles" Target="style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microsoft.com/office/2022/10/relationships/richValueRel" Target="richData/richValueRel.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theme" Target="theme/theme1.xml"/><Relationship Id="rId30" Type="http://schemas.openxmlformats.org/officeDocument/2006/relationships/sheetMetadata" Target="metadata.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Mx92960517\miguell_2000\DOS\Mis%20documentos\ESTADISPPTALES1990-2000%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onsultor\Downloads\Plantilla-Plan%20Marketing%20Digital%202016-Ces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ANDRA~1\GOOGLE~1\EJECUC~1\IDU\01D1F~1.INF\PLANDE~1\PLAN%20DE%20ACCION%20IDU%202016%2030-ABR-2016-ACTUAL%20ID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femar\Documents\FABIO%20M\Trabajo2020%20-%20Marzo2020\2%200%202%200\PLAN%20Y%20PRESUP%202021\Recibidos%20Plan%20Pptal%202021\DPCI\POAI2021%20oct06-v24+VFTRAM%20pl%20PPTO%20-JCalderon%2007Oct202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IAGN&#211;STICO%20GENERAL%20ESTRAT&#201;GICO\DIAGN&#211;STICO%20GENERAL%20ESTRAT&#201;GICO%202009\Consolidado\SOPORTE%20DIAGN&#211;STICO%20GENERAL%20ESTRAT&#201;GICO%20CORPORATIVO%202009%20V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ldvalbuena/Documents/datos/2021/43.%20SEGUIMIENTO%20PM%20Auditor&#237;as%20OCIG/4.%20TERCER%20SEGUIMIENTO%20A%2031%20DE%20DICIEMBRE%20DE%202021/Base%20Completa%20Noviembre%2024%20de%20202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ATOS\GERENCIA%20CORPORATIVA%20PYC\2007\Diagnostico%20Empresarial\Consolidado%20EAAB\Diagnostico%20Consolidado\Diagn&#243;stico%20General%20Estrat&#233;gico%20Corpor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18-TABLERO%20DE%20CONTROL%20CORPORATIVO\A-PRINCIPAL\TCC-BEI.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1\LORTEGA\CONFIG~1\Temp\notes29331C\Matriz%20EAAB%20ENE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femar\Documents\FABIO%20M\Trabajo2020%20-%20Marzo2020\2%200%202%200\Programacion%20Presupuestal%202020\Matriz%20de%20Programcion%202020\38-P01%20Resol%200888%2002Oct2020.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30-PLANEACION%20CORPORATIVA%20Y%20OPERATIVA\Documents%20and%20Settings\nhacosta\Mis%20documentos\2006\PLAN-ESTRATEGICO&amp;OPERATIVOS\V2-PLAN%20ESTRATEGICO%202004-2008\Mis%20documentos\Excel\Base%20de%20Dat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femarino\Documents\datos\2%200%201%208\Planificaci&#243;n%20y%20Presupuestacion%202019\Proyecci&#243;n%20Ejecuci&#243;n%202018\Base%20Pry%20Cierr%202018-08%20Base%20Ago%202018-58%20Plt3%20Ago2018.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intranet/Volumes/JOHNQUI/IDU/ss04cc01/GrupoOperativoSIG/Users/pccampos1/Downloads/Metas%20plataforma%20estrategica%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Mx92960517\presupuesto\EAAB\A&#241;o%202001\Recibidos%20Metas%202001\9000\C90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1\LORTEGA\CONFIG~1\Temp\notes29331C\Categorias200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eaab\banco%20py\cortes%20mensuales\05%20BANCO%20PROYECTOS%20AL%2031%20MAYO%202008%20PLAN%202009%20techos%20escenario%20PDBP%201%2012062008%20v6.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nts%20and%20Settings\ahoyos\Mis%20documentos\Archivos%20Banco%20Proyectos\BP-03MLR-30062009-V4%20Ajustes%20Final%20de%20Julio.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andradelPilar\Documents\IDU\Cuadro%20mando\FW_%20Fwd_%20RE_%20Informaci&#243;n\0.1%20CUADRO%20DE%20MANDO%20_%202016%20A%2031%20DE%20AGOSTO%20DE%202016.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Z:\Tablero%20de%20Control%20Corporativo\2011\08-2011%20TCC%20EAAB%20RESUMEN.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PLANEACION%20ESTRATEGICA\2008-2012\Actualizaci&#243;n\Versiones%20anteriores\PGE%20EAAB%202010%2004-01-2010v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DIAGN&#211;STICO%20GENERAL%20ESTRAT&#201;GICO\2015\Documento\Soportes\DGE%202015_vf.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diananaranjo\Dropbox\Dropbox\SEMINARIOS%20Y%20DIPLOMADOS\CURSOS%20-%20DINA\PLAN%20DE%20MARKETING%20DIGITAL\Material%20Alumnos\PMPRO1v6e03%20PlanMark%20%20PM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Acueserver01\vol1\P%20R%20E%20S%20U%20P%20U%20E%20S%20T%20O\PRESUPUESTO%202005\PRESUPUESTO%20DE%20INGRESOS%20Y%20GASTOS\10%20RESOLUCION%200162%20-%20Marzo%2015%20de%2020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Programacion\Informaci&#243;n_Presupuesto_2015\Mis%20documentos\Excel\Base%20de%20Dat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gre99SH"/>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ido"/>
      <sheetName val="Objetivo de Plan Marketing Digi"/>
      <sheetName val="Buyer Persona"/>
      <sheetName val="Análisis- Completo"/>
      <sheetName val="Análisis-Básico "/>
      <sheetName val="Análisis RRSS"/>
      <sheetName val="Análisis D.A.F.O. DIGITAL"/>
      <sheetName val="Estrategias - MATRIZ DAFO"/>
      <sheetName val="Objetivos Estratégicos"/>
      <sheetName val="HERRAMIENTAS"/>
      <sheetName val="CONTENIDOS"/>
      <sheetName val="SEO"/>
      <sheetName val="PUBLICIDAD"/>
      <sheetName val="RRSS"/>
      <sheetName val="ESTRATEGIA"/>
      <sheetName val="CALENDARIZACIÓN Y PRESUPUESTO"/>
      <sheetName val="Presupuesto Campañas"/>
      <sheetName val="P&amp;G"/>
    </sheetNames>
    <sheetDataSet>
      <sheetData sheetId="0"/>
      <sheetData sheetId="1"/>
      <sheetData sheetId="2"/>
      <sheetData sheetId="3"/>
      <sheetData sheetId="4"/>
      <sheetData sheetId="5"/>
      <sheetData sheetId="6">
        <row r="22">
          <cell r="J22" t="str">
            <v>Venta Multicanal</v>
          </cell>
        </row>
      </sheetData>
      <sheetData sheetId="7"/>
      <sheetData sheetId="8"/>
      <sheetData sheetId="9"/>
      <sheetData sheetId="10"/>
      <sheetData sheetId="11"/>
      <sheetData sheetId="12"/>
      <sheetData sheetId="13"/>
      <sheetData sheetId="14"/>
      <sheetData sheetId="15">
        <row r="12">
          <cell r="E12" t="str">
            <v>Producto 4</v>
          </cell>
          <cell r="G12">
            <v>1</v>
          </cell>
        </row>
        <row r="13">
          <cell r="E13" t="str">
            <v>Producto 5</v>
          </cell>
          <cell r="G13">
            <v>1</v>
          </cell>
        </row>
        <row r="14">
          <cell r="E14" t="str">
            <v>Producto 6</v>
          </cell>
          <cell r="G14">
            <v>1</v>
          </cell>
          <cell r="BS14">
            <v>500</v>
          </cell>
        </row>
        <row r="15">
          <cell r="E15" t="str">
            <v>Producto 7</v>
          </cell>
          <cell r="G15">
            <v>1</v>
          </cell>
        </row>
        <row r="16">
          <cell r="E16" t="str">
            <v>Producto 8</v>
          </cell>
          <cell r="G16">
            <v>1</v>
          </cell>
        </row>
        <row r="17">
          <cell r="E17" t="str">
            <v>Producto 9</v>
          </cell>
          <cell r="G17">
            <v>1</v>
          </cell>
        </row>
        <row r="18">
          <cell r="G18">
            <v>1</v>
          </cell>
        </row>
        <row r="19">
          <cell r="G19">
            <v>1</v>
          </cell>
        </row>
        <row r="20">
          <cell r="G20">
            <v>1</v>
          </cell>
        </row>
        <row r="21">
          <cell r="G21">
            <v>1</v>
          </cell>
        </row>
        <row r="22">
          <cell r="G22">
            <v>1</v>
          </cell>
        </row>
        <row r="24">
          <cell r="G24">
            <v>1</v>
          </cell>
        </row>
        <row r="25">
          <cell r="G25">
            <v>1</v>
          </cell>
        </row>
        <row r="26">
          <cell r="G26">
            <v>4</v>
          </cell>
        </row>
        <row r="86">
          <cell r="G86">
            <v>27</v>
          </cell>
          <cell r="BS86">
            <v>500</v>
          </cell>
        </row>
        <row r="89">
          <cell r="G89" t="str">
            <v>PLAN DE PUBLICIDAD RESUMIDO</v>
          </cell>
        </row>
      </sheetData>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2016"/>
      <sheetName val="Plan de Acción"/>
      <sheetName val="param"/>
      <sheetName val="Hoja2"/>
      <sheetName val="Hoja1"/>
    </sheetNames>
    <sheetDataSet>
      <sheetData sheetId="0"/>
      <sheetData sheetId="1"/>
      <sheetData sheetId="2">
        <row r="1">
          <cell r="C1" t="str">
            <v>META ESTRATÉGICA</v>
          </cell>
        </row>
        <row r="2">
          <cell r="C2" t="str">
            <v>1.1 Cumplir con las metas del plan de desarrollo de la Bogotá Humana en lo que compete al IDU.</v>
          </cell>
          <cell r="D2" t="str">
            <v>1. Gestionar proyectos sostenibles en función del desarrollo urbano integral y estratégico a través de la inclusión de metodologías innovadoras.</v>
          </cell>
          <cell r="J2">
            <v>1</v>
          </cell>
          <cell r="L2">
            <v>2015</v>
          </cell>
        </row>
        <row r="3">
          <cell r="A3" t="str">
            <v>Desarrollar proyectos urbanos integrales para mejorar las condiciones de movilidad en términos de equidad, inclusión, seguridad y accesibilidad de los habitantes del Distrito Capital, mediante la construcción y conservación de sistemas de movilidad y espacio público sostenibles</v>
          </cell>
          <cell r="C3" t="str">
            <v>1.2 Suscribir, actualizar y divulgar internamente la totalidad de los convenios interinstitucionales e intersectoriales recibidos para el buen desarrollo de los proyectos de Movilidad Humana.</v>
          </cell>
          <cell r="D3" t="str">
            <v>1. Gestionar proyectos sostenibles en función del desarrollo urbano integral y estratégico a través de la inclusión de metodologías innovadoras.</v>
          </cell>
          <cell r="J3">
            <v>2</v>
          </cell>
          <cell r="L3">
            <v>2016</v>
          </cell>
        </row>
        <row r="4">
          <cell r="C4" t="str">
            <v>1.3 Realizar el 100% de la gestión y coordinación interinstitucional para la ejecución de las obras.</v>
          </cell>
          <cell r="D4" t="str">
            <v>1. Gestionar proyectos sostenibles en función del desarrollo urbano integral y estratégico a través de la inclusión de metodologías innovadoras.</v>
          </cell>
          <cell r="J4">
            <v>3</v>
          </cell>
          <cell r="L4">
            <v>2017</v>
          </cell>
        </row>
        <row r="5">
          <cell r="A5" t="str">
            <v>A 2016 el IDU será una entidad técnica e institucionalmente fortalecida, confiable, responsable y transparente, reconocida por desarrollar proyectos óptimos e innovadores de infraestructura que mejoren la calidad de vida de los habitantes del Distrito Capital, y den respuesta a las exigencias del modelo de desplazamiento intermodal y a los retos del cambio climático.</v>
          </cell>
          <cell r="C5" t="str">
            <v>1,4 Ejecutar el 100% de los proyectos institucionales de acuerdo con los cronogramas establecidos.</v>
          </cell>
          <cell r="D5" t="str">
            <v>1. Gestionar proyectos sostenibles en función del desarrollo urbano integral y estratégico a través de la inclusión de metodologías innovadoras.</v>
          </cell>
          <cell r="J5">
            <v>4</v>
          </cell>
          <cell r="L5">
            <v>2018</v>
          </cell>
        </row>
        <row r="6">
          <cell r="C6" t="str">
            <v>1.5 Formular dos (2) programas de  conservación correspondiente a malla vial, espacio público y ciclorutas en la Entidad para la vigencia.</v>
          </cell>
          <cell r="D6" t="str">
            <v>1. Gestionar proyectos sostenibles en función del desarrollo urbano integral y estratégico a través de la inclusión de metodologías innovadoras.</v>
          </cell>
          <cell r="J6">
            <v>5</v>
          </cell>
          <cell r="L6">
            <v>2019</v>
          </cell>
        </row>
        <row r="7">
          <cell r="C7" t="str">
            <v>1.6 Incorporar nuevas tecnologías, técnicas y/o  materiales a los procesos constructivos  al 100% de los proyectos de la Movilidad Humana.</v>
          </cell>
          <cell r="D7" t="str">
            <v>1. Gestionar proyectos sostenibles en función del desarrollo urbano integral y estratégico a través de la inclusión de metodologías innovadoras.</v>
          </cell>
          <cell r="J7">
            <v>6</v>
          </cell>
          <cell r="L7">
            <v>2020</v>
          </cell>
        </row>
        <row r="8">
          <cell r="C8" t="str">
            <v>1.7 Actualizar el 80% del inventario y diagnóstico de la malla vial, espacio público y ciclorutas existentes de competencia de la Entidad.</v>
          </cell>
          <cell r="D8" t="str">
            <v>1. Gestionar proyectos sostenibles en función del desarrollo urbano integral y estratégico a través de la inclusión de metodologías innovadoras.</v>
          </cell>
          <cell r="J8">
            <v>7</v>
          </cell>
          <cell r="L8">
            <v>2021</v>
          </cell>
        </row>
        <row r="9">
          <cell r="C9" t="str">
            <v>2.1 Estructurar la propuesta de modificación del Acuerdo 7 de 1987-Estatuto de Valorización.</v>
          </cell>
          <cell r="D9" t="str">
            <v>2. Gestionar recursos para asegurar la sostenibilidad y mantenimiento de los proyectos a cargo del IDU</v>
          </cell>
          <cell r="J9">
            <v>8</v>
          </cell>
          <cell r="L9">
            <v>2022</v>
          </cell>
        </row>
        <row r="10">
          <cell r="C10" t="str">
            <v>2.2 Recuperar el 72% de la cartera vencida por concepto de valorización.</v>
          </cell>
          <cell r="D10" t="str">
            <v>2. Gestionar recursos para asegurar la sostenibilidad y mantenimiento de los proyectos a cargo del IDU</v>
          </cell>
          <cell r="J10">
            <v>9</v>
          </cell>
          <cell r="L10">
            <v>2023</v>
          </cell>
        </row>
        <row r="11">
          <cell r="C11" t="str">
            <v>2.3 Estructurar la propuesta de modificación de los acuerdos 180 de 2005 y 451 de 2010.</v>
          </cell>
          <cell r="D11" t="str">
            <v>2. Gestionar recursos para asegurar la sostenibilidad y mantenimiento de los proyectos a cargo del IDU</v>
          </cell>
          <cell r="J11">
            <v>10</v>
          </cell>
          <cell r="L11">
            <v>2024</v>
          </cell>
        </row>
        <row r="12">
          <cell r="C12" t="str">
            <v>2.4 Mantener por encima del 90% la ejecución presupuestal (eficiencia)de la vigencia, pasivos exigibles y reservas.</v>
          </cell>
          <cell r="D12" t="str">
            <v>2. Gestionar recursos para asegurar la sostenibilidad y mantenimiento de los proyectos a cargo del IDU</v>
          </cell>
          <cell r="J12">
            <v>11</v>
          </cell>
          <cell r="L12">
            <v>2025</v>
          </cell>
        </row>
        <row r="13">
          <cell r="C13" t="str">
            <v>2.5 Elaborar un documento técnico de soporte sobre las nuevas alternativas e instrumentos de financiación gestionados en la vigencia 2015 como mecanismos para la ejecución de proyectos de infraestructura</v>
          </cell>
          <cell r="D13" t="str">
            <v>2. Gestionar recursos para asegurar la sostenibilidad y mantenimiento de los proyectos a cargo del IDU</v>
          </cell>
          <cell r="J13">
            <v>12</v>
          </cell>
        </row>
        <row r="14">
          <cell r="C14" t="str">
            <v>3.1 El 100% de los proyectos IDU contaran  con mecanismos de seguimiento y evaluación que permitan medir la satisfacción y percepción ciudadana frente al desarrollo de los mismos.</v>
          </cell>
          <cell r="D14" t="str">
            <v>3. Dirigir la gestión del IDU hacia una Entidad transparente, fortalecida, coordinada y dinámica con el fin de asumir los retos de la Bogotá Humana.</v>
          </cell>
          <cell r="J14">
            <v>13</v>
          </cell>
        </row>
        <row r="15">
          <cell r="C15" t="str">
            <v>3.2 Mantener actualizados los portales de contratación (SECOP y CAV) de la información de gestión contractual adelantada por el IDU para la consulta de los ciudadanos.</v>
          </cell>
          <cell r="D15" t="str">
            <v>3. Dirigir la gestión del IDU hacia una Entidad transparente, fortalecida, coordinada y dinámica con el fin de asumir los retos de la Bogotá Humana.</v>
          </cell>
          <cell r="J15">
            <v>14</v>
          </cell>
        </row>
        <row r="16">
          <cell r="C16" t="str">
            <v>3.3 Fortalecer la comunicación de la Entidad con los ciudadanos.</v>
          </cell>
          <cell r="D16" t="str">
            <v>3. Dirigir la gestión del IDU hacia una Entidad transparente, fortalecida, coordinada y dinámica con el fin de asumir los retos de la Bogotá Humana.</v>
          </cell>
          <cell r="J16">
            <v>15</v>
          </cell>
        </row>
        <row r="17">
          <cell r="C17" t="str">
            <v>3.4 El 100% de los proyectos a cargo del IDU contarán con los medios y condiciones para promover procesos de participación ciudadana, gestión social y gestión ambiental en cada una de sus etapas.</v>
          </cell>
          <cell r="D17" t="str">
            <v>3. Dirigir la gestión del IDU hacia una Entidad transparente, fortalecida, coordinada y dinámica con el fin de asumir los retos de la Bogotá Humana.</v>
          </cell>
          <cell r="J17">
            <v>16</v>
          </cell>
        </row>
        <row r="18">
          <cell r="C18" t="str">
            <v>3.5 Lograr el  85% de satisfacción  frente al servicio de atención al ciudadano en los puntos dispuestos por la entidad.</v>
          </cell>
          <cell r="D18" t="str">
            <v>3. Dirigir la gestión del IDU hacia una Entidad transparente, fortalecida, coordinada y dinámica con el fin de asumir los retos de la Bogotá Humana.</v>
          </cell>
          <cell r="J18">
            <v>17</v>
          </cell>
        </row>
        <row r="19">
          <cell r="C19" t="str">
            <v>3.6 Desarrollar una estrategia que articule la implementación de los subsistemas SGSI, SIGA y S&amp;SO.</v>
          </cell>
          <cell r="D19" t="str">
            <v>3. Dirigir la gestión del IDU hacia una Entidad transparente, fortalecida, coordinada y dinámica con el fin de asumir los retos de la Bogotá Humana.</v>
          </cell>
          <cell r="J19">
            <v>18</v>
          </cell>
        </row>
        <row r="20">
          <cell r="C20" t="str">
            <v>3.7 Integrar los sistemas de información administrativos y financieros de la entidad.</v>
          </cell>
          <cell r="D20" t="str">
            <v>3. Dirigir la gestión del IDU hacia una Entidad transparente, fortalecida, coordinada y dinámica con el fin de asumir los retos de la Bogotá Humana.</v>
          </cell>
          <cell r="J20">
            <v>19</v>
          </cell>
        </row>
        <row r="21">
          <cell r="C21" t="str">
            <v>3.8 Estructurar técnicamente la propuesta para la ampliación de la planta de personal de acuerdo con las necesidades de la entidad y presentarla para su aprobación.</v>
          </cell>
          <cell r="D21" t="str">
            <v>3. Dirigir la gestión del IDU hacia una Entidad transparente, fortalecida, coordinada y dinámica con el fin de asumir los retos de la Bogotá Humana.</v>
          </cell>
          <cell r="J21">
            <v>20</v>
          </cell>
        </row>
        <row r="22">
          <cell r="C22" t="str">
            <v>3.9 Incrementar el uso de software libre para el desarrollo de las aplicaciones requeridas en la entidad y que sean viables bajo este tipo de  licenciamiento.</v>
          </cell>
          <cell r="D22" t="str">
            <v>3. Dirigir la gestión del IDU hacia una Entidad transparente, fortalecida, coordinada y dinámica con el fin de asumir los retos de la Bogotá Humana.</v>
          </cell>
          <cell r="J22">
            <v>21</v>
          </cell>
        </row>
        <row r="23">
          <cell r="C23" t="str">
            <v>3.10 Implementar el 100% de las actividades de formación y prevención sobre conductas que puedan constituir falta disciplinaria.</v>
          </cell>
          <cell r="D23" t="str">
            <v>3. Dirigir la gestión del IDU hacia una Entidad transparente, fortalecida, coordinada y dinámica con el fin de asumir los retos de la Bogotá Humana.</v>
          </cell>
          <cell r="J23">
            <v>22</v>
          </cell>
        </row>
        <row r="24">
          <cell r="C24" t="str">
            <v>3.11 Mejorar y fortalecer la percepción favorable del 80% en la efectividad de los canales de comunicación interna definido en el plan de comunicación.</v>
          </cell>
          <cell r="D24" t="str">
            <v>3. Dirigir la gestión del IDU hacia una Entidad transparente, fortalecida, coordinada y dinámica con el fin de asumir los retos de la Bogotá Humana.</v>
          </cell>
          <cell r="J24">
            <v>23</v>
          </cell>
        </row>
        <row r="25">
          <cell r="C25" t="str">
            <v>3.12 Realizar el seguimiento al 100% de los proyectos de inversión.</v>
          </cell>
          <cell r="D25" t="str">
            <v>3. Dirigir la gestión del IDU hacia una Entidad transparente, fortalecida, coordinada y dinámica con el fin de asumir los retos de la Bogotá Humana.</v>
          </cell>
          <cell r="J25">
            <v>24</v>
          </cell>
        </row>
        <row r="26">
          <cell r="C26" t="str">
            <v>3.13 Tramitar el 100% de los procesos disciplinarios en cumplimiento de los términos legales.</v>
          </cell>
          <cell r="D26" t="str">
            <v>3. Dirigir la gestión del IDU hacia una Entidad transparente, fortalecida, coordinada y dinámica con el fin de asumir los retos de la Bogotá Humana.</v>
          </cell>
          <cell r="J26">
            <v>25</v>
          </cell>
        </row>
        <row r="27">
          <cell r="C27" t="str">
            <v>3.14 Evaluar el 100% de los procesos y la gestión de las dependencias del IDU.</v>
          </cell>
          <cell r="D27" t="str">
            <v>3. Dirigir la gestión del IDU hacia una Entidad transparente, fortalecida, coordinada y dinámica con el fin de asumir los retos de la Bogotá Humana.</v>
          </cell>
          <cell r="J27">
            <v>26</v>
          </cell>
        </row>
        <row r="28">
          <cell r="C28" t="str">
            <v>3.15 Implementar, evaluar y auditar el 100% del Sistema Integrado de Gestión del IDU.</v>
          </cell>
          <cell r="D28" t="str">
            <v>3. Dirigir la gestión del IDU hacia una Entidad transparente, fortalecida, coordinada y dinámica con el fin de asumir los retos de la Bogotá Humana.</v>
          </cell>
          <cell r="J28">
            <v>27</v>
          </cell>
        </row>
        <row r="29">
          <cell r="C29" t="str">
            <v>3.16 Mantener un nivel de éxito procesal del 72 %  respecto de los procesos judiciales favorables al IDU.</v>
          </cell>
          <cell r="D29" t="str">
            <v>3. Dirigir la gestión del IDU hacia una Entidad transparente, fortalecida, coordinada y dinámica con el fin de asumir los retos de la Bogotá Humana.</v>
          </cell>
          <cell r="J29">
            <v>28</v>
          </cell>
        </row>
        <row r="30">
          <cell r="C30" t="str">
            <v>3.17 Implementar un plan de modernización tecnológica del IDU.</v>
          </cell>
          <cell r="D30" t="str">
            <v>3. Dirigir la gestión del IDU hacia una Entidad transparente, fortalecida, coordinada y dinámica con el fin de asumir los retos de la Bogotá Humana.</v>
          </cell>
          <cell r="J30">
            <v>29</v>
          </cell>
        </row>
        <row r="31">
          <cell r="C31" t="str">
            <v>3.18 Implementar el 100% del procedimiento de prevención de daño antijurídico.</v>
          </cell>
          <cell r="D31" t="str">
            <v>3. Dirigir la gestión del IDU hacia una Entidad transparente, fortalecida, coordinada y dinámica con el fin de asumir los retos de la Bogotá Humana.</v>
          </cell>
          <cell r="J31">
            <v>30</v>
          </cell>
        </row>
        <row r="32">
          <cell r="C32" t="str">
            <v>3.19 Mantener actualizado el 100% de las bases de datos de precios unitarios</v>
          </cell>
          <cell r="D32" t="str">
            <v>3. Dirigir la gestión del IDU hacia una Entidad transparente, fortalecida, coordinada y dinámica con el fin de asumir los retos de la Bogotá Humana.</v>
          </cell>
          <cell r="J32">
            <v>31</v>
          </cell>
        </row>
        <row r="33">
          <cell r="C33" t="str">
            <v>3.20 Cumplir la totalidad de los planes de mejoramiento establecidos por los entes de control internos y externos, en la vigencia correspondiente.</v>
          </cell>
          <cell r="D33" t="str">
            <v>3. Dirigir la gestión del IDU hacia una Entidad transparente, fortalecida, coordinada y dinámica con el fin de asumir los retos de la Bogotá Humana.</v>
          </cell>
        </row>
        <row r="34">
          <cell r="C34" t="str">
            <v>3.21  Implementar y articular un modelo de gerencia jurídica.</v>
          </cell>
          <cell r="D34" t="str">
            <v>3. Dirigir la gestión del IDU hacia una Entidad transparente, fortalecida, coordinada y dinámica con el fin de asumir los retos de la Bogotá Humana.</v>
          </cell>
        </row>
        <row r="35">
          <cell r="C35" t="str">
            <v>3.22 Implementar el Proyecto Cero papel</v>
          </cell>
          <cell r="D35" t="str">
            <v>3. Dirigir la gestión del IDU hacia una Entidad transparente, fortalecida, coordinada y dinámica con el fin de asumir los retos de la Bogotá Humana.</v>
          </cell>
        </row>
        <row r="36">
          <cell r="C36" t="str">
            <v>3.23 Implementar y evaluar el 100% del plan anticorrupción y atención al ciudadano, en el marco de las directrices nacionales y distritales.</v>
          </cell>
          <cell r="D36" t="str">
            <v>3. Dirigir la gestión del IDU hacia una Entidad transparente, fortalecida, coordinada y dinámica con el fin de asumir los retos de la Bogotá Humana.</v>
          </cell>
        </row>
        <row r="37">
          <cell r="C37" t="str">
            <v>4.1 Implementar un plan de intervención para mejorar el clima organizacional  y que promueva una cultura institucional en el marco del fortalecimiento de la entidad.</v>
          </cell>
          <cell r="D37" t="str">
            <v>4. Consolidar una cultura organizacional basada en conocimiento, liderazgo, trabajo en equipo y comunicación asertiva.</v>
          </cell>
        </row>
        <row r="38">
          <cell r="C38" t="str">
            <v>4.2 Implementar el sistema de estímulos que contribuya al mejoramiento de la calidad de vida laboral.</v>
          </cell>
          <cell r="D38" t="str">
            <v>4. Consolidar una cultura organizacional basada en conocimiento, liderazgo, trabajo en equipo y comunicación asertiva.</v>
          </cell>
        </row>
        <row r="39">
          <cell r="C39" t="str">
            <v>4.3 Establecer y consolidar  un sistema de monitoreo y evaluación de la gestión del IDU.</v>
          </cell>
          <cell r="D39" t="str">
            <v>4. Consolidar una cultura organizacional basada en conocimiento, liderazgo, trabajo en equipo y comunicación asertiva.</v>
          </cell>
        </row>
        <row r="40">
          <cell r="C40" t="str">
            <v>4.4 Estructurar un  proyecto técnico para la nueva sede del IDU.</v>
          </cell>
          <cell r="D40" t="str">
            <v>4. Consolidar una cultura organizacional basada en conocimiento, liderazgo, trabajo en equipo y comunicación asertiva.</v>
          </cell>
        </row>
        <row r="41">
          <cell r="C41">
            <v>0</v>
          </cell>
          <cell r="D41">
            <v>0</v>
          </cell>
        </row>
        <row r="42">
          <cell r="C42">
            <v>0</v>
          </cell>
          <cell r="D42">
            <v>0</v>
          </cell>
        </row>
      </sheetData>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Cadena de Valor"/>
      <sheetName val="procedimiento"/>
      <sheetName val="PREMISAS"/>
      <sheetName val="T.D. POAI2021"/>
      <sheetName val="POAI 2021"/>
      <sheetName val="CONTROLCAMBIOS"/>
      <sheetName val="2020"/>
      <sheetName val="Hoja1"/>
      <sheetName val="consulta NIIF"/>
      <sheetName val="consulta macroproyectos"/>
      <sheetName val="Proy_Prog_2021"/>
      <sheetName val="Macro Matriz 38P01"/>
      <sheetName val="METAS SGI"/>
      <sheetName val="Hoja2"/>
    </sheetNames>
    <sheetDataSet>
      <sheetData sheetId="0">
        <row r="5">
          <cell r="A5" t="str">
            <v>ACUEDUCTO</v>
          </cell>
          <cell r="C5" t="str">
            <v>ABASTECIMIENTO</v>
          </cell>
          <cell r="E5" t="str">
            <v>EXPANSIÓN</v>
          </cell>
          <cell r="G5" t="str">
            <v>01 - Usaquén</v>
          </cell>
          <cell r="L5" t="str">
            <v>Accesorios / No Accesorios en general</v>
          </cell>
          <cell r="R5" t="str">
            <v>1-[Actividad realizada con recursos propios de la EAB]. Actividad de proyecto a partir diseños definitivos que podrán generar activos de propiedad planta y equipo y/o activos intangibles para la EAB)</v>
          </cell>
          <cell r="W5" t="str">
            <v>PUBLICA</v>
          </cell>
          <cell r="Y5" t="str">
            <v>OBRA CIVIL</v>
          </cell>
          <cell r="BT5" t="str">
            <v>NO INSCRITO EN BANCO</v>
          </cell>
        </row>
        <row r="6">
          <cell r="A6" t="str">
            <v>ALCANTARILLADO SANITARIO</v>
          </cell>
          <cell r="C6" t="str">
            <v>TRATAMIENTO</v>
          </cell>
          <cell r="E6" t="str">
            <v>COMPLEMENTARIA</v>
          </cell>
          <cell r="G6" t="str">
            <v>02 - Chapinero</v>
          </cell>
          <cell r="L6" t="str">
            <v>Acometidas / No Acometidas de acueducto</v>
          </cell>
          <cell r="R6" t="str">
            <v>2-[Actividad realizada con recursos propios de la EAB]. Actividad de proyecto relacionada con investigación (antes de diseños definitivos) que podrán generar activos de propiedad planta y equipo y/o activos intangibles para la EAB)</v>
          </cell>
          <cell r="W6" t="str">
            <v>SIMPLIFICADA</v>
          </cell>
          <cell r="Y6" t="str">
            <v>CONSULTORIA</v>
          </cell>
          <cell r="BT6" t="str">
            <v>FASE O- INSCRIPCIÓN BANCO</v>
          </cell>
        </row>
        <row r="7">
          <cell r="A7" t="str">
            <v>ALCANTARILLADO PLUVIAL</v>
          </cell>
          <cell r="C7" t="str">
            <v>ALMACENAMIENTO</v>
          </cell>
          <cell r="E7" t="str">
            <v>RENOVACIÓN</v>
          </cell>
          <cell r="G7" t="str">
            <v>03 - Santa Fe</v>
          </cell>
          <cell r="L7" t="str">
            <v>Adecuaciones locativas / M2 de adecuaciones locativas</v>
          </cell>
          <cell r="R7" t="str">
            <v>3-[Actividad realizada con recursos propios de la EAB]. Actividad de proyecto con recursos de "Inversión" que no generará a futuro un activo de propiedad planta y equipo para la EAB.</v>
          </cell>
          <cell r="W7" t="str">
            <v>DIRECTA</v>
          </cell>
          <cell r="Y7" t="str">
            <v>SERVICIO MEDICO</v>
          </cell>
          <cell r="BT7" t="str">
            <v>FASE 1- DISEÑOS PREF Ó FACTB</v>
          </cell>
        </row>
        <row r="8">
          <cell r="A8" t="str">
            <v>ALCANTARILLADO COMBINADO</v>
          </cell>
          <cell r="C8" t="str">
            <v>DISTRIBUCION MATRIZ</v>
          </cell>
          <cell r="E8" t="str">
            <v>REPOSICIÓN</v>
          </cell>
          <cell r="G8" t="str">
            <v>04 - San Cristóbal</v>
          </cell>
          <cell r="L8" t="str">
            <v>Administración / Hace referencia a temas relacionados con administraciones en donde la actividad no es obra, ni consultorias ni interventorias. Ejemplo Administración de Humedales, casinos, etc</v>
          </cell>
          <cell r="R8" t="str">
            <v>4-[Actividad realizada con recursos propios de la EAB]. Actividad de proyecto con recursos de "Funcionamiento" que no generará a futuro un activo de propiedad planta y equipo para la EAB</v>
          </cell>
          <cell r="W8" t="str">
            <v>ACUERDO MARCO DE PRECIOS</v>
          </cell>
          <cell r="Y8" t="str">
            <v>TRANSACCIONES</v>
          </cell>
          <cell r="BT8" t="str">
            <v>FASE 2-DISEÑOS DEFINITIVOS</v>
          </cell>
        </row>
        <row r="9">
          <cell r="A9" t="str">
            <v>FORTALECIMIENTO</v>
          </cell>
          <cell r="C9" t="str">
            <v>RED LOCAL ACUEDUCTO</v>
          </cell>
          <cell r="E9" t="str">
            <v>MANTENIMIENTO</v>
          </cell>
          <cell r="G9" t="str">
            <v>05 - Usme</v>
          </cell>
          <cell r="L9" t="str">
            <v>Andenes diferentes a concreto / m2 de andenes en material diferente a concreto</v>
          </cell>
          <cell r="R9" t="str">
            <v>5-[Actividad realizada con recursos propios de la EAB]. Actividad de proyecto relacionada con mantenimiento y/o reparación</v>
          </cell>
          <cell r="Y9" t="str">
            <v>PRESTACION DE SERVICIO</v>
          </cell>
          <cell r="BT9" t="str">
            <v>FASE 3-CONSTR Ó AQUISICICIÓN</v>
          </cell>
        </row>
        <row r="10">
          <cell r="A10" t="str">
            <v>N/A</v>
          </cell>
          <cell r="C10" t="str">
            <v>DISTRIBUCION SECUNDARIA</v>
          </cell>
          <cell r="E10" t="str">
            <v>REPARACIÓN</v>
          </cell>
          <cell r="G10" t="str">
            <v>06 - Tunjuelito</v>
          </cell>
          <cell r="L10" t="str">
            <v>Andenes en concreto / m2 de andenes en concreto</v>
          </cell>
          <cell r="R10" t="str">
            <v>6-[Actividad realizada con recursos propios de la EAB]. Actividad de "PROYECTO" con recursos de "Inversión" que generará a futuro un activo de inversión Especial (no relacionado con la prestación del servicio de la EAB) y que generará ingresos demostrables para la EAB que garanticen la operación y mantenimiento.</v>
          </cell>
          <cell r="Y10" t="str">
            <v>SUMINISTRO</v>
          </cell>
        </row>
        <row r="11">
          <cell r="C11" t="str">
            <v>RED LOCAL ALCANTARILLADO SANITARIO</v>
          </cell>
          <cell r="G11" t="str">
            <v>07 - Bosa</v>
          </cell>
          <cell r="L11" t="str">
            <v>avance (actividades de estudios, diseños, consultorías, interventorías y asesorías) / % de Actividades generales que no se pueden medir físicamente</v>
          </cell>
          <cell r="R11" t="str">
            <v>7-[Actividad realizada con recursos de terceros].Actividad de proyecto cuyos recursos se gestionan por Funcionamiento (debe quedar definido quien será el propietario. Es claro que no será la EAB)</v>
          </cell>
          <cell r="Y11" t="str">
            <v>CONVENIO</v>
          </cell>
        </row>
        <row r="12">
          <cell r="C12" t="str">
            <v>RED SECUNDARIA ALCANTARILLADO SANITARIO</v>
          </cell>
          <cell r="G12" t="str">
            <v>08 - Kennedy</v>
          </cell>
          <cell r="L12" t="str">
            <v>Avance de actividades forestales en m2 / Corresponde a actividades forestales como; m2 de ZR y ZMPZ lo es el corte de cesped entre otras.</v>
          </cell>
          <cell r="R12" t="str">
            <v>8-[Actividad realizada con recursos de terceros]. Actividad de proyecto cuyos recursos se gestionan por Inversión  (debe quedar definido quien serà el propietario. Es claro que no será EAB)</v>
          </cell>
          <cell r="Y12" t="str">
            <v>ARRENDAMIENTO</v>
          </cell>
        </row>
        <row r="13">
          <cell r="C13" t="str">
            <v>RED TRONCAL ALCANTARILLADO SANITARIO</v>
          </cell>
          <cell r="G13" t="str">
            <v>09 - Fontibón</v>
          </cell>
          <cell r="L13" t="str">
            <v>Avance de actividades forestales en Unidades / Corresponde a actividades como plantación, fertilización, plateo ó poda de árboles entre otros.</v>
          </cell>
          <cell r="Y13" t="str">
            <v>COMPRAVENTA</v>
          </cell>
        </row>
        <row r="14">
          <cell r="C14" t="str">
            <v>RED LOCAL ALCANTARILLADO PLUVIAL</v>
          </cell>
          <cell r="G14" t="str">
            <v>10 - Engativá</v>
          </cell>
          <cell r="L14" t="str">
            <v>Avance de obra en unidades / Hace referencia al avance de obra medido como unidades de la misma, ejemplo: bolsacretos, bolsasuelo, estructuras, pilas de muestreo,  etc .</v>
          </cell>
          <cell r="Y14" t="str">
            <v>SEGUROS</v>
          </cell>
        </row>
        <row r="15">
          <cell r="C15" t="str">
            <v>RED SECUNDARIA ALCANTARILLADO PLUVIAL</v>
          </cell>
          <cell r="G15" t="str">
            <v>11 - Suba</v>
          </cell>
          <cell r="L15" t="str">
            <v>Avance de obra m3 / Hace referencia al avance de obra relacionada con unidad de volumén, tal como mantenimiento de jarillones</v>
          </cell>
          <cell r="Y15" t="str">
            <v>CONCESIÓN</v>
          </cell>
        </row>
        <row r="16">
          <cell r="C16" t="str">
            <v>RED TRONCAL ALCANTARILLADO PLUVIAL</v>
          </cell>
          <cell r="G16" t="str">
            <v>12 - Barrios Unidos</v>
          </cell>
          <cell r="L16" t="str">
            <v>avance en obra civil (obra global lineal), electromecanica  (obra global lineal), informática (obra global lineal), compra equipos (obra global lineal) / % Obras que son puntuales que no se pueden medir en unidades de medida tradicionales</v>
          </cell>
          <cell r="Y16" t="str">
            <v>INTERVENTORIA</v>
          </cell>
        </row>
        <row r="17">
          <cell r="C17" t="str">
            <v>RED LOCAL ALCANT. PLUVIAL Y SANITARIO</v>
          </cell>
          <cell r="G17" t="str">
            <v>13 - Teusaquillo</v>
          </cell>
          <cell r="L17" t="str">
            <v>Cajas Red Matriz / No Cajas Red Matriz</v>
          </cell>
          <cell r="Y17" t="str">
            <v>LICENCIAMIENTO</v>
          </cell>
        </row>
        <row r="18">
          <cell r="C18" t="str">
            <v>SECUNDARIO PLUVIAL Y SANITARIO</v>
          </cell>
          <cell r="G18" t="str">
            <v>14 - Los Mártires</v>
          </cell>
          <cell r="L18" t="str">
            <v>Cámara en Concreto / No. cámaras en concreto</v>
          </cell>
          <cell r="Y18" t="str">
            <v>OTROS DIFERENTES A LOS ANTERIORES</v>
          </cell>
        </row>
        <row r="19">
          <cell r="C19" t="str">
            <v>TRONCAL PLUVIAL Y SANITARIO</v>
          </cell>
          <cell r="G19" t="str">
            <v>15 - Antonio Nariño</v>
          </cell>
          <cell r="L19" t="str">
            <v>canal / Km de canales</v>
          </cell>
          <cell r="Y19" t="str">
            <v>PERMUTA</v>
          </cell>
        </row>
        <row r="20">
          <cell r="C20" t="str">
            <v>FORTALECIMIENTO OPERATIVO</v>
          </cell>
          <cell r="G20" t="str">
            <v>16 - Puente Aranda</v>
          </cell>
          <cell r="L20" t="str">
            <v>caño/zanjon ó vallado / Km de Caño, Zanjón o vallado</v>
          </cell>
        </row>
        <row r="21">
          <cell r="C21" t="str">
            <v>FORTALECIMIENTO ADMINISTRATIVO</v>
          </cell>
          <cell r="G21" t="str">
            <v>17 - Candelaria</v>
          </cell>
          <cell r="L21" t="str">
            <v>cerramiento / Km de Cerramiento o cercas en diferentes materiales</v>
          </cell>
        </row>
        <row r="22">
          <cell r="G22" t="str">
            <v>18 - Rafael Uribe</v>
          </cell>
          <cell r="L22" t="str">
            <v>conexiones alcantarillado (Domiciliaria.) / No conexiones de alcantarillado (Domiciliaria.)</v>
          </cell>
        </row>
        <row r="23">
          <cell r="G23" t="str">
            <v>19 - Ciudad Bolívar</v>
          </cell>
          <cell r="L23" t="str">
            <v>Demolición de asfalto / Demoliciones relacionadas con asfalto.</v>
          </cell>
        </row>
        <row r="24">
          <cell r="G24" t="str">
            <v>20 - Sumapaz</v>
          </cell>
          <cell r="L24" t="str">
            <v>Demolición de concreto / Demoliciones de concreto en general</v>
          </cell>
        </row>
        <row r="25">
          <cell r="G25" t="str">
            <v>21 - Soacha</v>
          </cell>
          <cell r="L25" t="str">
            <v>Dragado / M3 de dragado</v>
          </cell>
        </row>
        <row r="26">
          <cell r="G26" t="str">
            <v>55 - Especial  (varias localidades de Bogotá)</v>
          </cell>
          <cell r="L26" t="str">
            <v>equipos / No de equipos</v>
          </cell>
        </row>
        <row r="27">
          <cell r="G27" t="str">
            <v>66 - Entidad</v>
          </cell>
          <cell r="L27" t="str">
            <v>EstructurasVertimiento / No Estructuras de Vertimiento de alcatarillado</v>
          </cell>
        </row>
        <row r="28">
          <cell r="G28" t="str">
            <v>77 - Todo Distrito</v>
          </cell>
          <cell r="L28" t="str">
            <v>Excavaciones / Excavaciones en General</v>
          </cell>
        </row>
        <row r="29">
          <cell r="G29" t="str">
            <v>98 - Regional - Otro Municipio</v>
          </cell>
          <cell r="L29" t="str">
            <v>extracción transporte y disposiciónresiduos solidos / M3 de extracción transporte y disposición de residuos solidos</v>
          </cell>
        </row>
        <row r="30">
          <cell r="G30" t="str">
            <v>BOGOTÁ y SOACHA (en ambos)</v>
          </cell>
          <cell r="L30" t="str">
            <v>Hidrantes / No Hidrantes</v>
          </cell>
        </row>
        <row r="31">
          <cell r="L31" t="str">
            <v>Jarillon / Km de Jarillón</v>
          </cell>
        </row>
        <row r="32">
          <cell r="L32" t="str">
            <v>Licencias / No de Licencias</v>
          </cell>
        </row>
        <row r="33">
          <cell r="L33" t="str">
            <v>Limpieza, mantenimiento,reparaciones de estructuras medidas en M2 / corresponde a actividades cuya ejecución se mide en m2, tales como: Lavado, mantenimiento, reparación de tanques, etc.</v>
          </cell>
        </row>
        <row r="34">
          <cell r="L34" t="str">
            <v>Macromedidores / No Macromedidores</v>
          </cell>
        </row>
        <row r="35">
          <cell r="L35" t="str">
            <v>Medidores / No Medidores</v>
          </cell>
        </row>
        <row r="36">
          <cell r="L36" t="str">
            <v>pavimento flexible / M3 de Pavimento flexible, vias etc</v>
          </cell>
        </row>
        <row r="37">
          <cell r="L37" t="str">
            <v>pavimento rigido / M3 de Pavimento rígido, vías, etc</v>
          </cell>
        </row>
        <row r="38">
          <cell r="L38" t="str">
            <v>Pozos / No de Pozos</v>
          </cell>
        </row>
        <row r="39">
          <cell r="L39" t="str">
            <v>pozos aguas subterraneas / No pozos aguas subterraneas</v>
          </cell>
        </row>
        <row r="40">
          <cell r="L40" t="str">
            <v>predios adquiridos o estudio predial (Número de Fichas Prediales por elaborar) / No predios adquiridos o estudio predial (Número de Fichas Prediales por elaborar)</v>
          </cell>
        </row>
        <row r="41">
          <cell r="L41" t="str">
            <v>quebrada / Km de quebradas</v>
          </cell>
        </row>
        <row r="42">
          <cell r="L42" t="str">
            <v>Reasentamientos / No Reasentamientos</v>
          </cell>
        </row>
        <row r="43">
          <cell r="L43" t="str">
            <v>Replanificación por formula contractual de ajuste (no hay cambio a la meta orginal) / Se requiere mas recursos de acuerdo a la formula de ajuste</v>
          </cell>
        </row>
        <row r="44">
          <cell r="L44" t="str">
            <v>Replanificación por mayores ó menores cantidades de obra (No hay cambio a la meta original) / Se requiere mas ó menos recursos por que las cantidades de obra aumentaron o disminuyeron</v>
          </cell>
        </row>
        <row r="45">
          <cell r="L45" t="str">
            <v>Replanificación por menor valor entre el valor Planificado y el valor Contratado (no hay cambio en la meta original) / No hay cambio en la meta originalmente planificada</v>
          </cell>
        </row>
        <row r="46">
          <cell r="L46" t="str">
            <v>Retiro materiales reparaciones puntuales / Retiro, transporte y disposición final de materiales relacionados con reparaciones puntuales de espacio público (reparación y mantenimiento)</v>
          </cell>
        </row>
        <row r="47">
          <cell r="L47" t="str">
            <v>río / Km de Ríos</v>
          </cell>
        </row>
        <row r="48">
          <cell r="L48" t="str">
            <v>sardinel / Km de sardinel en diferentes materiales</v>
          </cell>
        </row>
        <row r="49">
          <cell r="L49" t="str">
            <v>Servidumbres / No Servidumbres</v>
          </cell>
        </row>
        <row r="50">
          <cell r="L50" t="str">
            <v>Sistemas Individuales Tratamiento AR / No Sistemas Individuales Tratamiento AR</v>
          </cell>
        </row>
        <row r="51">
          <cell r="L51" t="str">
            <v>Sumidero Transversal / Limpieza de sumideros</v>
          </cell>
        </row>
        <row r="52">
          <cell r="L52" t="str">
            <v>Sumideros / No de Sumideros</v>
          </cell>
        </row>
        <row r="53">
          <cell r="L53" t="str">
            <v>Sumideros Laterales / Limpieza de sumideros</v>
          </cell>
        </row>
        <row r="54">
          <cell r="L54" t="str">
            <v>Tapas / No de Tapas de alcantarillado</v>
          </cell>
        </row>
        <row r="55">
          <cell r="L55" t="str">
            <v>Tiquetes / Número Tiquetes</v>
          </cell>
        </row>
        <row r="56">
          <cell r="L56" t="str">
            <v>tuberia / Km de Colectores, interceptores, redes matrices, locales de acueducto</v>
          </cell>
        </row>
        <row r="57">
          <cell r="L57" t="str">
            <v>tunel / Km de tuneles</v>
          </cell>
        </row>
        <row r="58">
          <cell r="L58" t="str">
            <v>Valvulas / No Valvulas</v>
          </cell>
        </row>
        <row r="59">
          <cell r="L59" t="str">
            <v>vía / Km de vías, normalmente hace referencia a intervenciones completas de vías</v>
          </cell>
        </row>
        <row r="60">
          <cell r="L60" t="str">
            <v>Vías / Se refiere a la reparación que normalmete se hace en m2</v>
          </cell>
        </row>
        <row r="61">
          <cell r="L61" t="str">
            <v>ZR, ZMPA, RESTAURACIÓN, RECONVERSIÓN DE SISTEMAS PRODUCTIVOS, ETC / Ha de zona de ronda y zonas de manejo y preservación ambiental - Restaureción y/o conservación, Uso sostenible</v>
          </cell>
        </row>
      </sheetData>
      <sheetData sheetId="1"/>
      <sheetData sheetId="2"/>
      <sheetData sheetId="3"/>
      <sheetData sheetId="4">
        <row r="6">
          <cell r="DC6" t="str">
            <v>POIR</v>
          </cell>
        </row>
        <row r="7">
          <cell r="DC7" t="str">
            <v>PLAN FINANCIADO OTRAS INVERS.</v>
          </cell>
        </row>
        <row r="8">
          <cell r="DC8" t="str">
            <v>RECURSOS TERCEROS</v>
          </cell>
        </row>
        <row r="9">
          <cell r="DC9" t="str">
            <v>NUEVAS SOLICITUDES</v>
          </cell>
        </row>
        <row r="10">
          <cell r="DC10" t="str">
            <v>V.F. COMPROMETIDA EN 2020 Y PLANIFICADA EN 2021</v>
          </cell>
        </row>
        <row r="12">
          <cell r="DC12" t="str">
            <v>2020 SIN PLANIFICAR EN 2021</v>
          </cell>
        </row>
      </sheetData>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MENU"/>
      <sheetName val="MEFIE "/>
      <sheetName val="MIME"/>
      <sheetName val="DOFA"/>
      <sheetName val="MOE"/>
      <sheetName val="MVE"/>
      <sheetName val="FCI REDACTADOS"/>
      <sheetName val="SINTESIS FCI"/>
      <sheetName val="FCI"/>
      <sheetName val="FCE REDACTADOS"/>
      <sheetName val="SINTESIS FCE"/>
      <sheetName val="FCE"/>
      <sheetName val="AEI REDACTADOS"/>
      <sheetName val="AEI MOE"/>
      <sheetName val="SÍNTESIS AEI"/>
      <sheetName val="RESUMEN AEI"/>
      <sheetName val="RESUMEN AEI DIR"/>
      <sheetName val="AEI"/>
      <sheetName val="AEII REDACTADOS"/>
      <sheetName val="SÍNTESIS AEII"/>
      <sheetName val="RESUMEN AEII"/>
      <sheetName val="RESUMEN AEII DIR"/>
      <sheetName val="AEIIMOE"/>
      <sheetName val="AEII"/>
      <sheetName val="RETOS REDACTADOS"/>
      <sheetName val="SINTESIS RETOS"/>
      <sheetName val="RESUMEN RETOS DIR"/>
      <sheetName val="RESUMEN RETOS"/>
      <sheetName val="RETOS"/>
      <sheetName val="PROBLEMAS REDACTADOS"/>
      <sheetName val="SINTESIS PROBLEMAS"/>
      <sheetName val="RESUMEN PROBLEMAS DIR"/>
      <sheetName val="RESUMEN PROBLEMAS"/>
      <sheetName val="PROBLEMAS"/>
      <sheetName val="Hoja1"/>
    </sheetNames>
    <sheetDataSet>
      <sheetData sheetId="0" refreshError="1"/>
      <sheetData sheetId="1" refreshError="1"/>
      <sheetData sheetId="2">
        <row r="26">
          <cell r="G26">
            <v>2.560646724189275</v>
          </cell>
        </row>
      </sheetData>
      <sheetData sheetId="3"/>
      <sheetData sheetId="4">
        <row r="5">
          <cell r="B5" t="str">
            <v>Empresa de Acueducto y Alcantarillado de Bogotá</v>
          </cell>
        </row>
      </sheetData>
      <sheetData sheetId="5" refreshError="1"/>
      <sheetData sheetId="6" refreshError="1"/>
      <sheetData sheetId="7" refreshError="1"/>
      <sheetData sheetId="8" refreshError="1"/>
      <sheetData sheetId="9">
        <row r="7">
          <cell r="R7" t="str">
            <v>FACTORES CLAVES INTERNOS</v>
          </cell>
          <cell r="S7" t="str">
            <v>CODIGO</v>
          </cell>
        </row>
        <row r="8">
          <cell r="R8" t="str">
            <v>Ambiental</v>
          </cell>
          <cell r="S8" t="str">
            <v>A</v>
          </cell>
        </row>
        <row r="9">
          <cell r="R9" t="str">
            <v>Balance de Control</v>
          </cell>
          <cell r="S9" t="str">
            <v>B</v>
          </cell>
        </row>
        <row r="10">
          <cell r="R10" t="str">
            <v>Comunicación</v>
          </cell>
          <cell r="S10" t="str">
            <v>C</v>
          </cell>
        </row>
        <row r="11">
          <cell r="R11" t="str">
            <v>Contratación</v>
          </cell>
          <cell r="S11" t="str">
            <v>D</v>
          </cell>
        </row>
        <row r="12">
          <cell r="R12" t="str">
            <v>Dirección Estratégica</v>
          </cell>
          <cell r="S12" t="str">
            <v>E</v>
          </cell>
        </row>
        <row r="13">
          <cell r="R13" t="str">
            <v>Estilo de dirección</v>
          </cell>
          <cell r="S13" t="str">
            <v>F</v>
          </cell>
        </row>
        <row r="14">
          <cell r="R14" t="str">
            <v>Financiero</v>
          </cell>
          <cell r="S14" t="str">
            <v>G</v>
          </cell>
        </row>
        <row r="15">
          <cell r="R15" t="str">
            <v>Gente - Capacidades</v>
          </cell>
          <cell r="S15" t="str">
            <v>H</v>
          </cell>
        </row>
        <row r="16">
          <cell r="R16" t="str">
            <v>Gente - Estructura</v>
          </cell>
          <cell r="S16" t="str">
            <v>I</v>
          </cell>
        </row>
        <row r="17">
          <cell r="R17" t="str">
            <v>Gente - Motivación</v>
          </cell>
          <cell r="S17" t="str">
            <v>J</v>
          </cell>
        </row>
        <row r="18">
          <cell r="R18" t="str">
            <v>Gestión del conocimiento</v>
          </cell>
          <cell r="S18" t="str">
            <v>K</v>
          </cell>
        </row>
        <row r="19">
          <cell r="R19" t="str">
            <v>Imagen</v>
          </cell>
          <cell r="S19" t="str">
            <v>L</v>
          </cell>
        </row>
        <row r="20">
          <cell r="R20" t="str">
            <v>Procesos</v>
          </cell>
          <cell r="S20" t="str">
            <v>M</v>
          </cell>
        </row>
        <row r="21">
          <cell r="R21" t="str">
            <v>Procesos - Clientes</v>
          </cell>
          <cell r="S21" t="str">
            <v>N</v>
          </cell>
        </row>
        <row r="22">
          <cell r="R22" t="str">
            <v>Recursos</v>
          </cell>
          <cell r="S22" t="str">
            <v>O</v>
          </cell>
        </row>
        <row r="23">
          <cell r="R23" t="str">
            <v>Servicios compartidos</v>
          </cell>
          <cell r="S23" t="str">
            <v>P</v>
          </cell>
        </row>
        <row r="24">
          <cell r="R24" t="str">
            <v>Sistema de Información</v>
          </cell>
          <cell r="S24" t="str">
            <v>Q</v>
          </cell>
        </row>
        <row r="25">
          <cell r="R25" t="str">
            <v>Sistema Integrado de Gestión</v>
          </cell>
          <cell r="S25" t="str">
            <v>R</v>
          </cell>
        </row>
        <row r="26">
          <cell r="R26" t="str">
            <v>Tecnología</v>
          </cell>
          <cell r="S26" t="str">
            <v>S</v>
          </cell>
        </row>
      </sheetData>
      <sheetData sheetId="10" refreshError="1"/>
      <sheetData sheetId="11" refreshError="1"/>
      <sheetData sheetId="12">
        <row r="7">
          <cell r="P7" t="str">
            <v>FACTORES CLAVES EXTERNOS</v>
          </cell>
          <cell r="Q7" t="str">
            <v>CODIGO</v>
          </cell>
        </row>
        <row r="8">
          <cell r="P8" t="str">
            <v>Ambiental</v>
          </cell>
          <cell r="Q8" t="str">
            <v>A</v>
          </cell>
        </row>
        <row r="9">
          <cell r="P9" t="str">
            <v>Balance de Control</v>
          </cell>
          <cell r="Q9" t="str">
            <v>B</v>
          </cell>
        </row>
        <row r="10">
          <cell r="P10" t="str">
            <v>Cliente</v>
          </cell>
          <cell r="Q10" t="str">
            <v>C</v>
          </cell>
        </row>
        <row r="11">
          <cell r="P11" t="str">
            <v>Competencia</v>
          </cell>
          <cell r="Q11" t="str">
            <v>D</v>
          </cell>
        </row>
        <row r="12">
          <cell r="P12" t="str">
            <v>Convenios</v>
          </cell>
          <cell r="Q12" t="str">
            <v>E</v>
          </cell>
        </row>
        <row r="13">
          <cell r="P13" t="str">
            <v>Economía</v>
          </cell>
          <cell r="Q13" t="str">
            <v>F</v>
          </cell>
        </row>
        <row r="14">
          <cell r="P14" t="str">
            <v>IANC</v>
          </cell>
          <cell r="Q14" t="str">
            <v>G</v>
          </cell>
        </row>
        <row r="15">
          <cell r="P15" t="str">
            <v>Imagen</v>
          </cell>
          <cell r="Q15" t="str">
            <v>H</v>
          </cell>
        </row>
        <row r="16">
          <cell r="P16" t="str">
            <v>Información</v>
          </cell>
          <cell r="Q16" t="str">
            <v>I</v>
          </cell>
        </row>
        <row r="17">
          <cell r="P17" t="str">
            <v>Ingerencia Política</v>
          </cell>
          <cell r="Q17" t="str">
            <v>J</v>
          </cell>
        </row>
        <row r="18">
          <cell r="P18" t="str">
            <v>Investigación y Desarrollo</v>
          </cell>
          <cell r="Q18" t="str">
            <v>K</v>
          </cell>
        </row>
        <row r="19">
          <cell r="P19" t="str">
            <v>Normatividad</v>
          </cell>
          <cell r="Q19" t="str">
            <v>L</v>
          </cell>
        </row>
        <row r="20">
          <cell r="P20" t="str">
            <v>Nuevos negocios</v>
          </cell>
          <cell r="Q20" t="str">
            <v>M</v>
          </cell>
        </row>
        <row r="21">
          <cell r="P21" t="str">
            <v>Orden Público</v>
          </cell>
          <cell r="Q21" t="str">
            <v>N</v>
          </cell>
        </row>
        <row r="22">
          <cell r="P22" t="str">
            <v>Procesos de Terceros</v>
          </cell>
          <cell r="Q22" t="str">
            <v>O</v>
          </cell>
        </row>
        <row r="23">
          <cell r="P23" t="str">
            <v>Proveedores</v>
          </cell>
          <cell r="Q23" t="str">
            <v>P</v>
          </cell>
        </row>
        <row r="24">
          <cell r="P24" t="str">
            <v>Responsabilidad Social</v>
          </cell>
          <cell r="Q24" t="str">
            <v>Q</v>
          </cell>
        </row>
        <row r="25">
          <cell r="P25" t="str">
            <v>Tecnológicos</v>
          </cell>
          <cell r="Q25" t="str">
            <v>R</v>
          </cell>
        </row>
      </sheetData>
      <sheetData sheetId="13" refreshError="1"/>
      <sheetData sheetId="14">
        <row r="5">
          <cell r="P5" t="str">
            <v>Ambiental</v>
          </cell>
          <cell r="Q5">
            <v>22.1875</v>
          </cell>
          <cell r="R5">
            <v>37.1875</v>
          </cell>
          <cell r="S5">
            <v>7.5446428571428585</v>
          </cell>
          <cell r="T5">
            <v>19.151785714285719</v>
          </cell>
          <cell r="U5">
            <v>13.928571428571429</v>
          </cell>
          <cell r="V5">
            <v>100.00000000000001</v>
          </cell>
        </row>
        <row r="6">
          <cell r="P6" t="str">
            <v>Balance de Control</v>
          </cell>
          <cell r="Q6">
            <v>21.431515318038194</v>
          </cell>
          <cell r="R6">
            <v>14.631130649814533</v>
          </cell>
          <cell r="S6">
            <v>16.252232449512295</v>
          </cell>
          <cell r="T6">
            <v>34.290424508861108</v>
          </cell>
          <cell r="U6">
            <v>13.394697073773871</v>
          </cell>
          <cell r="V6">
            <v>100</v>
          </cell>
        </row>
        <row r="7">
          <cell r="P7" t="str">
            <v>Comunicación</v>
          </cell>
          <cell r="Q7">
            <v>35.46592489568846</v>
          </cell>
          <cell r="R7">
            <v>14.603616133518775</v>
          </cell>
          <cell r="S7">
            <v>14.464534075104311</v>
          </cell>
          <cell r="T7">
            <v>22.253129346314324</v>
          </cell>
          <cell r="U7">
            <v>13.21279554937413</v>
          </cell>
          <cell r="V7">
            <v>100</v>
          </cell>
        </row>
        <row r="8">
          <cell r="P8" t="str">
            <v>Contratación</v>
          </cell>
          <cell r="Q8">
            <v>0</v>
          </cell>
          <cell r="R8">
            <v>0</v>
          </cell>
          <cell r="S8">
            <v>36.363636363636367</v>
          </cell>
          <cell r="T8">
            <v>63.636363636363633</v>
          </cell>
          <cell r="U8">
            <v>0</v>
          </cell>
          <cell r="V8">
            <v>100</v>
          </cell>
        </row>
        <row r="9">
          <cell r="P9" t="str">
            <v>Convenios</v>
          </cell>
          <cell r="Q9">
            <v>23.051502977865944</v>
          </cell>
          <cell r="R9">
            <v>22.682505284246616</v>
          </cell>
          <cell r="S9">
            <v>13.100056527800186</v>
          </cell>
          <cell r="T9">
            <v>37.116826828767195</v>
          </cell>
          <cell r="U9">
            <v>4.0491083813200568</v>
          </cell>
          <cell r="V9">
            <v>100</v>
          </cell>
        </row>
        <row r="10">
          <cell r="P10" t="str">
            <v>Financiero</v>
          </cell>
          <cell r="Q10">
            <v>6.3920454545454541</v>
          </cell>
          <cell r="R10">
            <v>0</v>
          </cell>
          <cell r="S10">
            <v>53.97727272727272</v>
          </cell>
          <cell r="T10">
            <v>39.630681818181813</v>
          </cell>
          <cell r="U10">
            <v>0</v>
          </cell>
          <cell r="V10">
            <v>99.999999999999986</v>
          </cell>
        </row>
        <row r="11">
          <cell r="P11" t="str">
            <v>Gente - Estructura</v>
          </cell>
          <cell r="Q11">
            <v>12.590163934426229</v>
          </cell>
          <cell r="R11">
            <v>10.491803278688526</v>
          </cell>
          <cell r="S11">
            <v>31.475409836065573</v>
          </cell>
          <cell r="T11">
            <v>22.819672131147538</v>
          </cell>
          <cell r="U11">
            <v>22.622950819672131</v>
          </cell>
          <cell r="V11">
            <v>100</v>
          </cell>
        </row>
        <row r="12">
          <cell r="P12" t="str">
            <v>IANC</v>
          </cell>
          <cell r="Q12">
            <v>13.249211356466876</v>
          </cell>
          <cell r="R12">
            <v>17.034700315457414</v>
          </cell>
          <cell r="S12">
            <v>67.823343848580436</v>
          </cell>
          <cell r="T12">
            <v>0</v>
          </cell>
          <cell r="U12">
            <v>1.8927444794952681</v>
          </cell>
          <cell r="V12">
            <v>99.999999999999986</v>
          </cell>
        </row>
        <row r="13">
          <cell r="P13" t="str">
            <v>Normatividad</v>
          </cell>
          <cell r="Q13">
            <v>6.5952184666117075</v>
          </cell>
          <cell r="R13">
            <v>29.678483099752679</v>
          </cell>
          <cell r="S13">
            <v>21.43446001648805</v>
          </cell>
          <cell r="T13">
            <v>23.742786479802145</v>
          </cell>
          <cell r="U13">
            <v>18.549051937345425</v>
          </cell>
          <cell r="V13">
            <v>100.00000000000001</v>
          </cell>
        </row>
        <row r="14">
          <cell r="P14" t="str">
            <v>Nuevos Negocios</v>
          </cell>
          <cell r="Q14">
            <v>15.185950413223139</v>
          </cell>
          <cell r="R14">
            <v>5.0619834710743792</v>
          </cell>
          <cell r="S14">
            <v>50.619834710743802</v>
          </cell>
          <cell r="T14">
            <v>17.975206611570247</v>
          </cell>
          <cell r="U14">
            <v>11.15702479338843</v>
          </cell>
          <cell r="V14">
            <v>100</v>
          </cell>
        </row>
        <row r="15">
          <cell r="P15" t="str">
            <v>Procesos</v>
          </cell>
          <cell r="Q15">
            <v>6.8965517241379306</v>
          </cell>
          <cell r="R15">
            <v>6.8965517241379306</v>
          </cell>
          <cell r="S15">
            <v>37.931034482758619</v>
          </cell>
          <cell r="T15">
            <v>41.379310344827587</v>
          </cell>
          <cell r="U15">
            <v>6.8965517241379306</v>
          </cell>
          <cell r="V15">
            <v>100</v>
          </cell>
        </row>
        <row r="16">
          <cell r="P16" t="str">
            <v>Procesos - Clientes</v>
          </cell>
          <cell r="Q16">
            <v>43.774084240077968</v>
          </cell>
          <cell r="R16">
            <v>8.8513773279569428</v>
          </cell>
          <cell r="S16">
            <v>11.064221659946178</v>
          </cell>
          <cell r="T16">
            <v>23.721691238924603</v>
          </cell>
          <cell r="U16">
            <v>12.588625533094318</v>
          </cell>
          <cell r="V16">
            <v>100</v>
          </cell>
        </row>
        <row r="17">
          <cell r="P17" t="str">
            <v>Responsabilidad Social</v>
          </cell>
          <cell r="Q17">
            <v>32.258064516129032</v>
          </cell>
          <cell r="R17">
            <v>20.908004778972522</v>
          </cell>
          <cell r="S17">
            <v>13.381123058542414</v>
          </cell>
          <cell r="T17">
            <v>6.6905615292712071</v>
          </cell>
          <cell r="U17">
            <v>26.762246117084828</v>
          </cell>
          <cell r="V17">
            <v>100</v>
          </cell>
        </row>
        <row r="18">
          <cell r="P18" t="str">
            <v>Sistema de Información</v>
          </cell>
          <cell r="Q18">
            <v>16.243830634686987</v>
          </cell>
          <cell r="R18">
            <v>11.637371200969779</v>
          </cell>
          <cell r="S18">
            <v>15.516494934626374</v>
          </cell>
          <cell r="T18">
            <v>40.185297428348768</v>
          </cell>
          <cell r="U18">
            <v>16.417005801368084</v>
          </cell>
          <cell r="V18">
            <v>100</v>
          </cell>
        </row>
        <row r="19">
          <cell r="P19" t="str">
            <v>Sistema Integrado de Gestión</v>
          </cell>
          <cell r="Q19">
            <v>0</v>
          </cell>
          <cell r="R19">
            <v>0</v>
          </cell>
          <cell r="S19">
            <v>0</v>
          </cell>
          <cell r="T19">
            <v>100</v>
          </cell>
          <cell r="U19">
            <v>0</v>
          </cell>
          <cell r="V19">
            <v>100</v>
          </cell>
        </row>
        <row r="20">
          <cell r="P20" t="str">
            <v>Tecnología</v>
          </cell>
          <cell r="Q20">
            <v>20.718816067653279</v>
          </cell>
          <cell r="R20">
            <v>5.9196617336152224</v>
          </cell>
          <cell r="S20">
            <v>7.8928823114869644</v>
          </cell>
          <cell r="T20">
            <v>52.642706131078228</v>
          </cell>
          <cell r="U20">
            <v>12.825933756166316</v>
          </cell>
          <cell r="V20">
            <v>100.00000000000001</v>
          </cell>
        </row>
        <row r="21">
          <cell r="P21" t="str">
            <v>Total general</v>
          </cell>
          <cell r="Q21">
            <v>19.733047259115345</v>
          </cell>
          <cell r="R21">
            <v>15.48874416558772</v>
          </cell>
          <cell r="S21">
            <v>20.866245249154925</v>
          </cell>
          <cell r="T21">
            <v>32.041435553025401</v>
          </cell>
          <cell r="U21">
            <v>11.870527773116596</v>
          </cell>
          <cell r="V21">
            <v>99.999999999999986</v>
          </cell>
        </row>
        <row r="22">
          <cell r="P22">
            <v>0</v>
          </cell>
          <cell r="Q22" t="e">
            <v>#DIV/0!</v>
          </cell>
          <cell r="R22" t="e">
            <v>#DIV/0!</v>
          </cell>
          <cell r="S22" t="e">
            <v>#DIV/0!</v>
          </cell>
          <cell r="T22" t="e">
            <v>#DIV/0!</v>
          </cell>
          <cell r="U22" t="e">
            <v>#DIV/0!</v>
          </cell>
          <cell r="V22" t="e">
            <v>#DIV/0!</v>
          </cell>
        </row>
        <row r="23">
          <cell r="P23">
            <v>0</v>
          </cell>
          <cell r="Q23" t="e">
            <v>#DIV/0!</v>
          </cell>
          <cell r="R23" t="e">
            <v>#DIV/0!</v>
          </cell>
          <cell r="S23" t="e">
            <v>#DIV/0!</v>
          </cell>
          <cell r="T23" t="e">
            <v>#DIV/0!</v>
          </cell>
          <cell r="U23" t="e">
            <v>#DIV/0!</v>
          </cell>
          <cell r="V23" t="e">
            <v>#DIV/0!</v>
          </cell>
        </row>
      </sheetData>
      <sheetData sheetId="15"/>
      <sheetData sheetId="16" refreshError="1"/>
      <sheetData sheetId="17" refreshError="1"/>
      <sheetData sheetId="18">
        <row r="6">
          <cell r="D6" t="str">
            <v>Cód</v>
          </cell>
          <cell r="O6" t="str">
            <v>ACCIONES ESTRATEGICAS I</v>
          </cell>
          <cell r="P6" t="str">
            <v>CODIGO</v>
          </cell>
        </row>
        <row r="7">
          <cell r="O7" t="str">
            <v xml:space="preserve">Ambiental </v>
          </cell>
          <cell r="P7" t="str">
            <v>A</v>
          </cell>
        </row>
        <row r="8">
          <cell r="O8" t="str">
            <v>Balance de Control</v>
          </cell>
          <cell r="P8" t="str">
            <v>B</v>
          </cell>
        </row>
        <row r="9">
          <cell r="O9" t="str">
            <v>Comunicación</v>
          </cell>
          <cell r="P9" t="str">
            <v>C</v>
          </cell>
        </row>
        <row r="10">
          <cell r="O10" t="str">
            <v>Contratación</v>
          </cell>
          <cell r="P10" t="str">
            <v>D</v>
          </cell>
        </row>
        <row r="11">
          <cell r="O11" t="str">
            <v>Convenios</v>
          </cell>
          <cell r="P11" t="str">
            <v>E</v>
          </cell>
        </row>
        <row r="12">
          <cell r="O12" t="str">
            <v>Financiero</v>
          </cell>
          <cell r="P12" t="str">
            <v>F</v>
          </cell>
        </row>
        <row r="13">
          <cell r="O13" t="str">
            <v>Gente - Estructura</v>
          </cell>
          <cell r="P13" t="str">
            <v>G</v>
          </cell>
        </row>
        <row r="14">
          <cell r="O14" t="str">
            <v>IANC</v>
          </cell>
          <cell r="P14" t="str">
            <v>H</v>
          </cell>
        </row>
        <row r="15">
          <cell r="O15" t="str">
            <v>Normatividad</v>
          </cell>
          <cell r="P15" t="str">
            <v>I</v>
          </cell>
        </row>
        <row r="16">
          <cell r="O16" t="str">
            <v>Nuevos Negocios</v>
          </cell>
          <cell r="P16" t="str">
            <v>J</v>
          </cell>
        </row>
        <row r="17">
          <cell r="O17" t="str">
            <v>Procesos</v>
          </cell>
          <cell r="P17" t="str">
            <v>K</v>
          </cell>
        </row>
        <row r="18">
          <cell r="O18" t="str">
            <v>Procesos - Clientes</v>
          </cell>
          <cell r="P18" t="str">
            <v>L</v>
          </cell>
        </row>
        <row r="19">
          <cell r="O19" t="str">
            <v>Responsabilidad Social</v>
          </cell>
          <cell r="P19" t="str">
            <v>M</v>
          </cell>
        </row>
        <row r="20">
          <cell r="O20" t="str">
            <v>Sistema de Información</v>
          </cell>
          <cell r="P20" t="str">
            <v>N</v>
          </cell>
        </row>
        <row r="21">
          <cell r="O21" t="str">
            <v>Sistema Integrado de Gestión</v>
          </cell>
          <cell r="P21" t="str">
            <v>O</v>
          </cell>
        </row>
        <row r="22">
          <cell r="O22" t="str">
            <v>Tecnología</v>
          </cell>
          <cell r="P22" t="str">
            <v>P</v>
          </cell>
        </row>
      </sheetData>
      <sheetData sheetId="19" refreshError="1"/>
      <sheetData sheetId="20"/>
      <sheetData sheetId="21" refreshError="1"/>
      <sheetData sheetId="22" refreshError="1"/>
      <sheetData sheetId="23">
        <row r="5">
          <cell r="P5" t="str">
            <v>Comunicación</v>
          </cell>
          <cell r="Q5">
            <v>26.021895446006347</v>
          </cell>
          <cell r="R5">
            <v>9.2634579257627774</v>
          </cell>
          <cell r="S5">
            <v>8.3371121331864995</v>
          </cell>
          <cell r="T5">
            <v>34.359007579192848</v>
          </cell>
          <cell r="U5">
            <v>22.018526915851524</v>
          </cell>
          <cell r="V5">
            <v>100</v>
          </cell>
        </row>
        <row r="6">
          <cell r="P6" t="str">
            <v>Contratación</v>
          </cell>
          <cell r="Q6">
            <v>0</v>
          </cell>
          <cell r="R6">
            <v>0</v>
          </cell>
          <cell r="S6">
            <v>34.883720930232563</v>
          </cell>
          <cell r="T6">
            <v>65.116279069767444</v>
          </cell>
          <cell r="U6">
            <v>0</v>
          </cell>
          <cell r="V6">
            <v>100</v>
          </cell>
        </row>
        <row r="7">
          <cell r="P7" t="str">
            <v>Dirección Estratégica</v>
          </cell>
          <cell r="Q7">
            <v>17.647058823529413</v>
          </cell>
          <cell r="R7">
            <v>5.882352941176471</v>
          </cell>
          <cell r="S7">
            <v>17.647058823529413</v>
          </cell>
          <cell r="T7">
            <v>41.176470588235297</v>
          </cell>
          <cell r="U7">
            <v>17.647058823529413</v>
          </cell>
          <cell r="V7">
            <v>100</v>
          </cell>
        </row>
        <row r="8">
          <cell r="P8" t="str">
            <v>Estilo de dirección</v>
          </cell>
          <cell r="Q8">
            <v>6.8476751424603739</v>
          </cell>
          <cell r="R8">
            <v>36.872096920940471</v>
          </cell>
          <cell r="S8">
            <v>15.27558301010391</v>
          </cell>
          <cell r="T8">
            <v>18.06732749126083</v>
          </cell>
          <cell r="U8">
            <v>22.937317435234402</v>
          </cell>
          <cell r="V8">
            <v>99.999999999999986</v>
          </cell>
        </row>
        <row r="9">
          <cell r="P9" t="str">
            <v>Financiero</v>
          </cell>
          <cell r="Q9">
            <v>9.5238095238095237</v>
          </cell>
          <cell r="R9">
            <v>12.698412698412698</v>
          </cell>
          <cell r="S9">
            <v>25.396825396825395</v>
          </cell>
          <cell r="T9">
            <v>38.624338624338627</v>
          </cell>
          <cell r="U9">
            <v>13.756613756613758</v>
          </cell>
          <cell r="V9">
            <v>100.00000000000001</v>
          </cell>
        </row>
        <row r="10">
          <cell r="P10" t="str">
            <v>Gente - Capacidades</v>
          </cell>
          <cell r="Q10">
            <v>11.482107138060941</v>
          </cell>
          <cell r="R10">
            <v>4.3511142838967771</v>
          </cell>
          <cell r="S10">
            <v>5.4388928548709714</v>
          </cell>
          <cell r="T10">
            <v>30.350365066687399</v>
          </cell>
          <cell r="U10">
            <v>48.377520656483917</v>
          </cell>
          <cell r="V10">
            <v>100</v>
          </cell>
        </row>
        <row r="11">
          <cell r="P11" t="str">
            <v>Gente - Estructura</v>
          </cell>
          <cell r="Q11">
            <v>4.9561587561013312</v>
          </cell>
          <cell r="R11">
            <v>2.2108355235550055</v>
          </cell>
          <cell r="S11">
            <v>2.3323100028712154</v>
          </cell>
          <cell r="T11">
            <v>27.563663670296179</v>
          </cell>
          <cell r="U11">
            <v>62.937032047176281</v>
          </cell>
          <cell r="V11">
            <v>100.00000000000001</v>
          </cell>
        </row>
        <row r="12">
          <cell r="P12" t="str">
            <v>Gente - Motivación</v>
          </cell>
          <cell r="Q12">
            <v>16.013071895424833</v>
          </cell>
          <cell r="R12">
            <v>2.2875816993464055</v>
          </cell>
          <cell r="S12">
            <v>0</v>
          </cell>
          <cell r="T12">
            <v>21.160130718954246</v>
          </cell>
          <cell r="U12">
            <v>60.539215686274503</v>
          </cell>
          <cell r="V12">
            <v>99.999999999999986</v>
          </cell>
        </row>
        <row r="13">
          <cell r="P13" t="str">
            <v>Gestión del Conocimiento</v>
          </cell>
          <cell r="Q13">
            <v>16.129698471705908</v>
          </cell>
          <cell r="R13">
            <v>11.854605534902934</v>
          </cell>
          <cell r="S13">
            <v>16.811235026848408</v>
          </cell>
          <cell r="T13">
            <v>30.214787277984303</v>
          </cell>
          <cell r="U13">
            <v>24.989673688558447</v>
          </cell>
          <cell r="V13">
            <v>100</v>
          </cell>
        </row>
        <row r="14">
          <cell r="P14" t="str">
            <v>Nuevos Negocios</v>
          </cell>
          <cell r="Q14">
            <v>7.7922077922077913</v>
          </cell>
          <cell r="R14">
            <v>7.7922077922077913</v>
          </cell>
          <cell r="S14">
            <v>42.857142857142854</v>
          </cell>
          <cell r="T14">
            <v>23.376623376623375</v>
          </cell>
          <cell r="U14">
            <v>18.18181818181818</v>
          </cell>
          <cell r="V14">
            <v>100</v>
          </cell>
        </row>
        <row r="15">
          <cell r="P15" t="str">
            <v xml:space="preserve">Procesos </v>
          </cell>
          <cell r="Q15">
            <v>7.0779667576923906</v>
          </cell>
          <cell r="R15">
            <v>8.0073967359752309</v>
          </cell>
          <cell r="S15">
            <v>14.605328230158904</v>
          </cell>
          <cell r="T15">
            <v>52.262562624981193</v>
          </cell>
          <cell r="U15">
            <v>18.046745651192296</v>
          </cell>
          <cell r="V15">
            <v>100.00000000000001</v>
          </cell>
        </row>
        <row r="16">
          <cell r="P16" t="str">
            <v>Procesos - Cliente</v>
          </cell>
          <cell r="Q16">
            <v>45.343988881167476</v>
          </cell>
          <cell r="R16">
            <v>9.5552466990965943</v>
          </cell>
          <cell r="S16">
            <v>3.8220986796386383</v>
          </cell>
          <cell r="T16">
            <v>24.079221681723418</v>
          </cell>
          <cell r="U16">
            <v>17.199444058373871</v>
          </cell>
          <cell r="V16">
            <v>100</v>
          </cell>
        </row>
        <row r="17">
          <cell r="P17" t="str">
            <v>Recursos</v>
          </cell>
          <cell r="Q17">
            <v>11.64694288111159</v>
          </cell>
          <cell r="R17">
            <v>6.4058185846113744</v>
          </cell>
          <cell r="S17">
            <v>5.5905325829335633</v>
          </cell>
          <cell r="T17">
            <v>36.015931063129692</v>
          </cell>
          <cell r="U17">
            <v>40.34077488821378</v>
          </cell>
          <cell r="V17">
            <v>100</v>
          </cell>
        </row>
        <row r="18">
          <cell r="P18" t="str">
            <v>Servicios Compartidos</v>
          </cell>
          <cell r="Q18">
            <v>13.459049731928268</v>
          </cell>
          <cell r="R18">
            <v>6.7295248659641338</v>
          </cell>
          <cell r="S18">
            <v>11.776668515437233</v>
          </cell>
          <cell r="T18">
            <v>44.000739508227028</v>
          </cell>
          <cell r="U18">
            <v>24.034017378443334</v>
          </cell>
          <cell r="V18">
            <v>100</v>
          </cell>
        </row>
        <row r="19">
          <cell r="P19" t="str">
            <v>Sistema Integrado de Gestión</v>
          </cell>
          <cell r="Q19">
            <v>20.817205113196501</v>
          </cell>
          <cell r="R19">
            <v>21.940673325654725</v>
          </cell>
          <cell r="S19">
            <v>8.4968184135495921</v>
          </cell>
          <cell r="T19">
            <v>32.355884518796849</v>
          </cell>
          <cell r="U19">
            <v>16.389418628802325</v>
          </cell>
          <cell r="V19">
            <v>100</v>
          </cell>
        </row>
        <row r="20">
          <cell r="P20" t="str">
            <v>Total general</v>
          </cell>
          <cell r="Q20">
            <v>14.943131000288707</v>
          </cell>
          <cell r="R20">
            <v>9.085980643157491</v>
          </cell>
          <cell r="S20">
            <v>11.624893105508329</v>
          </cell>
          <cell r="T20">
            <v>33.566298628990104</v>
          </cell>
          <cell r="U20">
            <v>30.779696622055368</v>
          </cell>
          <cell r="V20">
            <v>100</v>
          </cell>
        </row>
        <row r="21">
          <cell r="P21">
            <v>0</v>
          </cell>
          <cell r="Q21" t="e">
            <v>#DIV/0!</v>
          </cell>
          <cell r="R21" t="e">
            <v>#DIV/0!</v>
          </cell>
          <cell r="S21" t="e">
            <v>#DIV/0!</v>
          </cell>
          <cell r="T21" t="e">
            <v>#DIV/0!</v>
          </cell>
          <cell r="U21" t="e">
            <v>#DIV/0!</v>
          </cell>
          <cell r="V21" t="e">
            <v>#DIV/0!</v>
          </cell>
        </row>
        <row r="22">
          <cell r="P22">
            <v>0</v>
          </cell>
          <cell r="Q22" t="e">
            <v>#DIV/0!</v>
          </cell>
          <cell r="R22" t="e">
            <v>#DIV/0!</v>
          </cell>
          <cell r="S22" t="e">
            <v>#DIV/0!</v>
          </cell>
          <cell r="T22" t="e">
            <v>#DIV/0!</v>
          </cell>
          <cell r="U22" t="e">
            <v>#DIV/0!</v>
          </cell>
          <cell r="V22" t="e">
            <v>#DIV/0!</v>
          </cell>
        </row>
        <row r="23">
          <cell r="P23">
            <v>0</v>
          </cell>
          <cell r="Q23" t="e">
            <v>#DIV/0!</v>
          </cell>
          <cell r="R23" t="e">
            <v>#DIV/0!</v>
          </cell>
          <cell r="S23" t="e">
            <v>#DIV/0!</v>
          </cell>
          <cell r="T23" t="e">
            <v>#DIV/0!</v>
          </cell>
          <cell r="U23" t="e">
            <v>#DIV/0!</v>
          </cell>
          <cell r="V23" t="e">
            <v>#DIV/0!</v>
          </cell>
        </row>
      </sheetData>
      <sheetData sheetId="24">
        <row r="6">
          <cell r="D6" t="str">
            <v>Cód</v>
          </cell>
          <cell r="O6" t="str">
            <v>ACCIONES ESTRATEGICAS II</v>
          </cell>
          <cell r="P6" t="str">
            <v>CODIGO</v>
          </cell>
        </row>
        <row r="7">
          <cell r="O7" t="str">
            <v>Comunicación</v>
          </cell>
          <cell r="P7" t="str">
            <v>A</v>
          </cell>
        </row>
        <row r="8">
          <cell r="O8" t="str">
            <v>Contratación</v>
          </cell>
          <cell r="P8" t="str">
            <v>B</v>
          </cell>
        </row>
        <row r="9">
          <cell r="O9" t="str">
            <v>Dirección Estratégica</v>
          </cell>
          <cell r="P9" t="str">
            <v>C</v>
          </cell>
        </row>
        <row r="10">
          <cell r="O10" t="str">
            <v>Estilo de dirección</v>
          </cell>
          <cell r="P10" t="str">
            <v>D</v>
          </cell>
        </row>
        <row r="11">
          <cell r="O11" t="str">
            <v>Financiero</v>
          </cell>
          <cell r="P11" t="str">
            <v>E</v>
          </cell>
        </row>
        <row r="12">
          <cell r="O12" t="str">
            <v>Gente - Capacidades</v>
          </cell>
          <cell r="P12" t="str">
            <v>F</v>
          </cell>
        </row>
        <row r="13">
          <cell r="O13" t="str">
            <v>Gente - Estructura</v>
          </cell>
          <cell r="P13" t="str">
            <v>G</v>
          </cell>
        </row>
        <row r="14">
          <cell r="O14" t="str">
            <v>Gente - Motivación</v>
          </cell>
          <cell r="P14" t="str">
            <v>H</v>
          </cell>
        </row>
        <row r="15">
          <cell r="O15" t="str">
            <v>Gestión del Conocimiento</v>
          </cell>
          <cell r="P15" t="str">
            <v>I</v>
          </cell>
        </row>
        <row r="16">
          <cell r="O16" t="str">
            <v>Nuevos Negocios</v>
          </cell>
          <cell r="P16" t="str">
            <v>J</v>
          </cell>
        </row>
        <row r="17">
          <cell r="O17" t="str">
            <v xml:space="preserve">Procesos </v>
          </cell>
          <cell r="P17" t="str">
            <v>K</v>
          </cell>
        </row>
        <row r="18">
          <cell r="O18" t="str">
            <v>Procesos - Cliente</v>
          </cell>
          <cell r="P18" t="str">
            <v>L</v>
          </cell>
        </row>
        <row r="19">
          <cell r="O19" t="str">
            <v>Recursos</v>
          </cell>
          <cell r="P19" t="str">
            <v>M</v>
          </cell>
        </row>
        <row r="20">
          <cell r="O20" t="str">
            <v>Servicios Compartidos</v>
          </cell>
          <cell r="P20" t="str">
            <v>N</v>
          </cell>
        </row>
        <row r="21">
          <cell r="O21" t="str">
            <v>Sistema Integrado de Gestión</v>
          </cell>
          <cell r="P21" t="str">
            <v>O</v>
          </cell>
        </row>
      </sheetData>
      <sheetData sheetId="25" refreshError="1"/>
      <sheetData sheetId="26" refreshError="1"/>
      <sheetData sheetId="27" refreshError="1"/>
      <sheetData sheetId="28" refreshError="1"/>
      <sheetData sheetId="29">
        <row r="7">
          <cell r="L7" t="str">
            <v>Ambiental</v>
          </cell>
          <cell r="M7" t="str">
            <v>A</v>
          </cell>
        </row>
        <row r="8">
          <cell r="L8" t="str">
            <v>Cliente</v>
          </cell>
          <cell r="M8" t="str">
            <v>B</v>
          </cell>
        </row>
        <row r="9">
          <cell r="L9" t="str">
            <v>Comunicación</v>
          </cell>
          <cell r="M9" t="str">
            <v>C</v>
          </cell>
        </row>
        <row r="10">
          <cell r="L10" t="str">
            <v>Financieros</v>
          </cell>
          <cell r="M10" t="str">
            <v>D</v>
          </cell>
        </row>
        <row r="11">
          <cell r="L11" t="str">
            <v>Gente - Capacidades</v>
          </cell>
          <cell r="M11" t="str">
            <v>E</v>
          </cell>
        </row>
        <row r="12">
          <cell r="L12" t="str">
            <v>Gente - Estructura</v>
          </cell>
          <cell r="M12" t="str">
            <v>F</v>
          </cell>
        </row>
        <row r="13">
          <cell r="L13" t="str">
            <v>Gente - Motivación</v>
          </cell>
          <cell r="M13" t="str">
            <v>G</v>
          </cell>
        </row>
        <row r="14">
          <cell r="L14" t="str">
            <v>Responsabilidad Social</v>
          </cell>
          <cell r="M14" t="str">
            <v>H</v>
          </cell>
        </row>
        <row r="15">
          <cell r="L15" t="str">
            <v>IANC</v>
          </cell>
          <cell r="M15" t="str">
            <v>I</v>
          </cell>
        </row>
        <row r="16">
          <cell r="L16" t="str">
            <v>Imagen</v>
          </cell>
          <cell r="M16" t="str">
            <v>J</v>
          </cell>
        </row>
        <row r="17">
          <cell r="L17" t="str">
            <v>Toma de decisiones</v>
          </cell>
          <cell r="M17" t="str">
            <v>K</v>
          </cell>
        </row>
        <row r="18">
          <cell r="L18" t="str">
            <v>Nuevos Negocios</v>
          </cell>
          <cell r="M18" t="str">
            <v>L</v>
          </cell>
        </row>
        <row r="19">
          <cell r="L19" t="str">
            <v>Direccionamiento Estratégico</v>
          </cell>
          <cell r="M19" t="str">
            <v>LL</v>
          </cell>
        </row>
        <row r="20">
          <cell r="L20" t="str">
            <v>Procesos</v>
          </cell>
          <cell r="M20" t="str">
            <v>M</v>
          </cell>
        </row>
        <row r="21">
          <cell r="L21" t="str">
            <v>Servicio</v>
          </cell>
          <cell r="M21" t="str">
            <v>N</v>
          </cell>
        </row>
        <row r="22">
          <cell r="L22" t="str">
            <v>Sistema de Información</v>
          </cell>
          <cell r="M22" t="str">
            <v>Ñ</v>
          </cell>
        </row>
        <row r="23">
          <cell r="L23" t="str">
            <v>Gestión del Conocimiento</v>
          </cell>
          <cell r="M23" t="str">
            <v>O</v>
          </cell>
        </row>
        <row r="24">
          <cell r="L24" t="str">
            <v>Sistema Integrado de Gestión</v>
          </cell>
          <cell r="M24" t="str">
            <v>P</v>
          </cell>
        </row>
      </sheetData>
      <sheetData sheetId="30" refreshError="1"/>
      <sheetData sheetId="31" refreshError="1"/>
      <sheetData sheetId="32" refreshError="1"/>
      <sheetData sheetId="33" refreshError="1"/>
      <sheetData sheetId="34">
        <row r="6">
          <cell r="M6" t="str">
            <v>PROBLEMA</v>
          </cell>
          <cell r="N6" t="str">
            <v>CODIGO</v>
          </cell>
        </row>
        <row r="7">
          <cell r="M7" t="str">
            <v>Ambiental</v>
          </cell>
          <cell r="N7" t="str">
            <v>A</v>
          </cell>
        </row>
        <row r="8">
          <cell r="M8" t="str">
            <v>Balance de Control</v>
          </cell>
          <cell r="N8" t="str">
            <v>B</v>
          </cell>
        </row>
        <row r="9">
          <cell r="M9" t="str">
            <v>Cliente</v>
          </cell>
          <cell r="N9" t="str">
            <v>C</v>
          </cell>
        </row>
        <row r="10">
          <cell r="M10" t="str">
            <v>Comunicación</v>
          </cell>
          <cell r="N10" t="str">
            <v>D</v>
          </cell>
        </row>
        <row r="11">
          <cell r="M11" t="str">
            <v>Financiero</v>
          </cell>
          <cell r="N11" t="str">
            <v>E</v>
          </cell>
        </row>
        <row r="12">
          <cell r="M12" t="str">
            <v>Gente - Capacitación</v>
          </cell>
          <cell r="N12" t="str">
            <v>F</v>
          </cell>
        </row>
        <row r="13">
          <cell r="M13" t="str">
            <v>Gente - Estructura</v>
          </cell>
          <cell r="N13" t="str">
            <v>G</v>
          </cell>
        </row>
        <row r="14">
          <cell r="M14" t="str">
            <v>Gente - Motivación</v>
          </cell>
          <cell r="N14" t="str">
            <v>H</v>
          </cell>
        </row>
        <row r="15">
          <cell r="M15" t="str">
            <v>Gestión</v>
          </cell>
          <cell r="N15" t="str">
            <v>I</v>
          </cell>
        </row>
        <row r="16">
          <cell r="M16" t="str">
            <v>IANC</v>
          </cell>
          <cell r="N16" t="str">
            <v>J</v>
          </cell>
        </row>
        <row r="17">
          <cell r="M17" t="str">
            <v>Imagen</v>
          </cell>
          <cell r="N17" t="str">
            <v>K</v>
          </cell>
        </row>
        <row r="18">
          <cell r="M18" t="str">
            <v>Ingerencia Política</v>
          </cell>
          <cell r="N18" t="str">
            <v>L</v>
          </cell>
        </row>
        <row r="19">
          <cell r="M19" t="str">
            <v>Recursos</v>
          </cell>
          <cell r="N19" t="str">
            <v>LL</v>
          </cell>
        </row>
        <row r="20">
          <cell r="M20" t="str">
            <v>Relaciones con otras instituciones</v>
          </cell>
          <cell r="N20" t="str">
            <v>M</v>
          </cell>
        </row>
        <row r="21">
          <cell r="M21" t="str">
            <v>Normatividad</v>
          </cell>
          <cell r="N21" t="str">
            <v>N</v>
          </cell>
        </row>
        <row r="22">
          <cell r="M22" t="str">
            <v>Direccionamiento Estratégico</v>
          </cell>
          <cell r="N22" t="str">
            <v>Ñ</v>
          </cell>
        </row>
        <row r="23">
          <cell r="M23" t="str">
            <v>Procesos</v>
          </cell>
          <cell r="N23" t="str">
            <v>O</v>
          </cell>
        </row>
        <row r="24">
          <cell r="M24" t="str">
            <v>Servicios</v>
          </cell>
          <cell r="N24" t="str">
            <v>P</v>
          </cell>
        </row>
        <row r="25">
          <cell r="M25" t="str">
            <v>Sistema Integrado de Gestión</v>
          </cell>
          <cell r="N25" t="str">
            <v>Q</v>
          </cell>
        </row>
        <row r="26">
          <cell r="M26" t="str">
            <v>Gestión del Conocimiento</v>
          </cell>
          <cell r="N26" t="str">
            <v>R</v>
          </cell>
        </row>
        <row r="27">
          <cell r="M27" t="str">
            <v>Visión nuevos negocios - expansión</v>
          </cell>
          <cell r="N27" t="str">
            <v>S</v>
          </cell>
        </row>
      </sheetData>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OCIG"/>
      <sheetName val="Listas"/>
      <sheetName val="GD V3"/>
      <sheetName val="GD V4"/>
      <sheetName val="Cambios V3 a V4"/>
    </sheetNames>
    <sheetDataSet>
      <sheetData sheetId="0"/>
      <sheetData sheetId="1" refreshError="1">
        <row r="6">
          <cell r="A6" t="str">
            <v>Direccionamiento Estratégico y Planeación</v>
          </cell>
        </row>
        <row r="7">
          <cell r="N7" t="str">
            <v>Gerencia General</v>
          </cell>
        </row>
        <row r="8">
          <cell r="N8" t="str">
            <v>Oficina de Control Interno</v>
          </cell>
        </row>
        <row r="9">
          <cell r="N9" t="str">
            <v>Oficina de Investigaciones Disciplinarias</v>
          </cell>
        </row>
        <row r="10">
          <cell r="N10" t="str">
            <v>Secretaria General</v>
          </cell>
        </row>
        <row r="11">
          <cell r="N11" t="str">
            <v>Dirección Seguridad</v>
          </cell>
        </row>
        <row r="12">
          <cell r="N12" t="str">
            <v>Dirección Imagen Corporativa Comunicaciones</v>
          </cell>
        </row>
        <row r="13">
          <cell r="N13" t="str">
            <v>Dirección Seguros</v>
          </cell>
        </row>
        <row r="14">
          <cell r="N14" t="str">
            <v>Dirección Contratación y Compras</v>
          </cell>
        </row>
        <row r="15">
          <cell r="N15" t="str">
            <v>Gerencia Jurídica</v>
          </cell>
        </row>
        <row r="16">
          <cell r="N16" t="str">
            <v>Oficina de Asesoría Legal</v>
          </cell>
        </row>
        <row r="18">
          <cell r="N18" t="str">
            <v>Oficina Asesoría de Representación. Judicial. Y Actuación Administrativa</v>
          </cell>
        </row>
        <row r="19">
          <cell r="N19" t="str">
            <v>Gerencia Corporativa de Planeamiento y Control</v>
          </cell>
        </row>
        <row r="20">
          <cell r="N20" t="str">
            <v>Dirección Gestión de Calidad y Procesos</v>
          </cell>
        </row>
        <row r="21">
          <cell r="N21" t="str">
            <v>Dirección Planeación y Control de Resultados Corporativos</v>
          </cell>
        </row>
        <row r="22">
          <cell r="N22" t="str">
            <v>Dirección Planeación y Control de Inversiones</v>
          </cell>
        </row>
        <row r="23">
          <cell r="N23" t="str">
            <v>Dirección Planeación y Control de Rentabilidad, Gastos y Costos</v>
          </cell>
        </row>
        <row r="24">
          <cell r="N24" t="str">
            <v>Gerencia Corporativa Financiera</v>
          </cell>
        </row>
        <row r="25">
          <cell r="N25" t="str">
            <v>Dirección Jurisdicción Coactiva</v>
          </cell>
        </row>
        <row r="26">
          <cell r="N26" t="str">
            <v>Dirección Contabilidad</v>
          </cell>
        </row>
        <row r="27">
          <cell r="N27" t="str">
            <v>Dirección Tesorería</v>
          </cell>
        </row>
        <row r="28">
          <cell r="N28" t="str">
            <v>Dirección Tributaria</v>
          </cell>
        </row>
        <row r="29">
          <cell r="N29" t="str">
            <v>Dirección Presupuesto</v>
          </cell>
        </row>
        <row r="30">
          <cell r="N30" t="str">
            <v>Dirección Análisis de Riesgos Financieros</v>
          </cell>
        </row>
        <row r="31">
          <cell r="N31" t="str">
            <v>Gerencia Corporativa de Gestión Humana y Administrativa</v>
          </cell>
        </row>
        <row r="32">
          <cell r="N32" t="str">
            <v>Dirección Mejoramiento y Calidad de vida</v>
          </cell>
        </row>
        <row r="33">
          <cell r="N33" t="str">
            <v>Dirección Gestión de Compensaciones</v>
          </cell>
        </row>
        <row r="34">
          <cell r="N34" t="str">
            <v>Dirección Salud</v>
          </cell>
        </row>
        <row r="35">
          <cell r="N35" t="str">
            <v>Dirección Servicios Administrativos</v>
          </cell>
        </row>
        <row r="36">
          <cell r="N36" t="str">
            <v>Dirección Desarrollo Organizacional</v>
          </cell>
        </row>
        <row r="37">
          <cell r="N37" t="str">
            <v>Dirección Administración de Activos Fijos</v>
          </cell>
        </row>
        <row r="38">
          <cell r="N38" t="str">
            <v>Gerencia Corporativa Sistema Maestro</v>
          </cell>
        </row>
        <row r="39">
          <cell r="N39" t="str">
            <v>Dirección Bienes Raíces</v>
          </cell>
        </row>
        <row r="40">
          <cell r="N40" t="str">
            <v>Dirección Abastecimiento</v>
          </cell>
        </row>
        <row r="41">
          <cell r="N41" t="str">
            <v>Dirección Red Matriz de Acueducto</v>
          </cell>
        </row>
        <row r="42">
          <cell r="N42" t="str">
            <v>Dirección Red Troncal Alcantarillado</v>
          </cell>
        </row>
        <row r="43">
          <cell r="N43" t="str">
            <v>Planta de Tratamiento de Aguas Residuales El Salitre</v>
          </cell>
        </row>
        <row r="44">
          <cell r="N44" t="str">
            <v>Gerencia Corporativa Servicio al Cliente</v>
          </cell>
        </row>
        <row r="45">
          <cell r="N45" t="str">
            <v>Gerencia de Zona 1 / Director de Acueducto y Alcantarillado</v>
          </cell>
        </row>
        <row r="46">
          <cell r="N46" t="str">
            <v>Gerencia de Zona 2 / Director de Acueducto y Alcantarillado</v>
          </cell>
        </row>
        <row r="47">
          <cell r="N47" t="str">
            <v>Gerencia de Zona 3 / Director de Acueducto y Alcantarillado</v>
          </cell>
        </row>
        <row r="48">
          <cell r="N48" t="str">
            <v>Gerencia de Zona 4 / Director de Acueducto y Alcantarillado</v>
          </cell>
        </row>
        <row r="49">
          <cell r="N49" t="str">
            <v>Gerencia de Zona 5 / Director de Acueducto y Alcantarillado</v>
          </cell>
        </row>
        <row r="50">
          <cell r="N50" t="str">
            <v>Dirección Gestión Comunitaria</v>
          </cell>
        </row>
        <row r="51">
          <cell r="N51" t="str">
            <v>Dirección Apoyo Comercial</v>
          </cell>
        </row>
        <row r="52">
          <cell r="N52" t="str">
            <v>Dirección Apoyo Técnico</v>
          </cell>
        </row>
        <row r="53">
          <cell r="N53" t="str">
            <v>Gerencia de Tecnología</v>
          </cell>
        </row>
        <row r="54">
          <cell r="N54" t="str">
            <v>Dirección Ingeniería Especializada</v>
          </cell>
        </row>
        <row r="55">
          <cell r="N55" t="str">
            <v>Dirección Servicios de Electromecánica</v>
          </cell>
        </row>
        <row r="56">
          <cell r="N56" t="str">
            <v>Dirección Servicios Técnicos</v>
          </cell>
        </row>
        <row r="57">
          <cell r="N57" t="str">
            <v>Dirección Servicios de Informática</v>
          </cell>
        </row>
        <row r="58">
          <cell r="N58" t="str">
            <v>Dirección Información Técnica y Geográfica</v>
          </cell>
        </row>
        <row r="59">
          <cell r="N59" t="str">
            <v>Dirección Sistemas de Información Empresarial</v>
          </cell>
        </row>
        <row r="60">
          <cell r="N60" t="str">
            <v>Gerencia Corporativa Ambiental</v>
          </cell>
        </row>
        <row r="61">
          <cell r="N61" t="str">
            <v>Dirección Saneamiento Ambiental</v>
          </cell>
        </row>
        <row r="62">
          <cell r="N62" t="str">
            <v>Dirección Gestión Ambiental del Sistema Hídrico</v>
          </cell>
        </row>
        <row r="63">
          <cell r="N63" t="str">
            <v>Gerencia Corporativa de Residuos Solidos</v>
          </cell>
        </row>
        <row r="64">
          <cell r="N64" t="str">
            <v>Dirección Recolección, Barrido y Limpieza</v>
          </cell>
        </row>
        <row r="65">
          <cell r="N65" t="str">
            <v>Dirección Aprovechamiento y Reciclaje</v>
          </cell>
        </row>
      </sheetData>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FACTORES"/>
      <sheetName val="VISIONEMPRESARIAL"/>
      <sheetName val="AYUDA"/>
      <sheetName val="AREAS"/>
    </sheetNames>
    <sheetDataSet>
      <sheetData sheetId="0"/>
      <sheetData sheetId="1"/>
      <sheetData sheetId="2"/>
      <sheetData sheetId="3"/>
      <sheetData sheetId="4">
        <row r="3">
          <cell r="B3" t="str">
            <v>Nombre del Área</v>
          </cell>
        </row>
        <row r="4">
          <cell r="B4" t="str">
            <v>Gerencia General</v>
          </cell>
        </row>
        <row r="5">
          <cell r="B5" t="str">
            <v>Secretaria General</v>
          </cell>
        </row>
        <row r="6">
          <cell r="B6" t="str">
            <v>Unidad de Control Interno</v>
          </cell>
        </row>
        <row r="7">
          <cell r="B7" t="str">
            <v>Dir. SIE</v>
          </cell>
        </row>
        <row r="8">
          <cell r="B8" t="str">
            <v>Dir. Seguridad</v>
          </cell>
        </row>
        <row r="9">
          <cell r="B9" t="str">
            <v>Dir. Investigación Disciplinaria</v>
          </cell>
        </row>
        <row r="10">
          <cell r="B10" t="str">
            <v>Gerencia Corporativa Planeamiento y Control</v>
          </cell>
        </row>
        <row r="11">
          <cell r="B11" t="str">
            <v xml:space="preserve">Dir. Inversiones </v>
          </cell>
        </row>
        <row r="12">
          <cell r="B12" t="str">
            <v>Dir Resultados Corporativos</v>
          </cell>
        </row>
        <row r="13">
          <cell r="B13" t="str">
            <v>Dir. Rentabilidad Gastos y Costos</v>
          </cell>
        </row>
        <row r="14">
          <cell r="B14" t="str">
            <v>Dir Calidad</v>
          </cell>
        </row>
        <row r="15">
          <cell r="B15" t="str">
            <v>Gerencia Corporativa Financiera</v>
          </cell>
        </row>
        <row r="16">
          <cell r="B16" t="str">
            <v>Dir. Contabilidad</v>
          </cell>
        </row>
        <row r="17">
          <cell r="B17" t="str">
            <v>Operación Economica</v>
          </cell>
        </row>
        <row r="18">
          <cell r="B18" t="str">
            <v>Dir. Tesoreria</v>
          </cell>
        </row>
        <row r="19">
          <cell r="B19" t="str">
            <v>Dir. Cobro Coactivo</v>
          </cell>
        </row>
        <row r="20">
          <cell r="B20" t="str">
            <v>Dir. Tributaria</v>
          </cell>
        </row>
        <row r="21">
          <cell r="B21" t="str">
            <v>Ger Gestiòn Humana</v>
          </cell>
        </row>
        <row r="22">
          <cell r="B22" t="str">
            <v>Dir. Mejoramiento  y Calidad de Vida</v>
          </cell>
        </row>
        <row r="23">
          <cell r="B23" t="str">
            <v>Dir. Compensaciones</v>
          </cell>
        </row>
        <row r="24">
          <cell r="B24" t="str">
            <v>Dir. Salud</v>
          </cell>
        </row>
        <row r="25">
          <cell r="B25" t="str">
            <v>Dir. Servicios Administrativos</v>
          </cell>
        </row>
        <row r="26">
          <cell r="B26" t="str">
            <v>UDO</v>
          </cell>
        </row>
        <row r="27">
          <cell r="B27" t="str">
            <v>Gerencia Jurìdica</v>
          </cell>
        </row>
        <row r="28">
          <cell r="B28" t="str">
            <v>Dir. Asesoria Legal</v>
          </cell>
        </row>
        <row r="29">
          <cell r="B29" t="str">
            <v>Dir. Seguros</v>
          </cell>
        </row>
        <row r="30">
          <cell r="B30" t="str">
            <v>Dir. Representación Judicial y Administrativa</v>
          </cell>
        </row>
        <row r="31">
          <cell r="B31" t="str">
            <v>Dir. Compras y Contratación</v>
          </cell>
        </row>
        <row r="32">
          <cell r="B32" t="str">
            <v>Gerencia Ambiental</v>
          </cell>
        </row>
        <row r="33">
          <cell r="B33" t="str">
            <v>Dir. Ambiental</v>
          </cell>
        </row>
        <row r="34">
          <cell r="B34" t="str">
            <v>Ger SMAYA</v>
          </cell>
        </row>
        <row r="35">
          <cell r="B35" t="str">
            <v>Dir. Abastecimiento</v>
          </cell>
        </row>
        <row r="36">
          <cell r="B36" t="str">
            <v>Dir. Bienes Raices</v>
          </cell>
        </row>
        <row r="37">
          <cell r="B37" t="str">
            <v>Dir. Red Matriz</v>
          </cell>
        </row>
        <row r="38">
          <cell r="B38" t="str">
            <v>Dir. Red Troncal</v>
          </cell>
        </row>
        <row r="39">
          <cell r="B39" t="str">
            <v>Ger. Tecnología</v>
          </cell>
        </row>
        <row r="40">
          <cell r="B40" t="str">
            <v>Dir. Electromecánica</v>
          </cell>
        </row>
        <row r="41">
          <cell r="B41" t="str">
            <v>Dir Ingenieria Especializada</v>
          </cell>
        </row>
        <row r="42">
          <cell r="B42" t="str">
            <v>Dir. Servicios Informáticos</v>
          </cell>
        </row>
        <row r="43">
          <cell r="B43" t="str">
            <v>Dir. Servicios Técnicos</v>
          </cell>
        </row>
        <row r="44">
          <cell r="B44" t="str">
            <v>Dir. Información Técnicos y Geográficos</v>
          </cell>
        </row>
        <row r="45">
          <cell r="B45" t="str">
            <v>Ger. Serv. Cliente</v>
          </cell>
        </row>
        <row r="46">
          <cell r="B46" t="str">
            <v>Dir. Imagen Corporti</v>
          </cell>
        </row>
        <row r="47">
          <cell r="B47" t="str">
            <v xml:space="preserve">Unidad de Apoyo Comercial </v>
          </cell>
        </row>
        <row r="48">
          <cell r="B48" t="str">
            <v xml:space="preserve">Unidad de Apoyo Técnico </v>
          </cell>
        </row>
        <row r="49">
          <cell r="B49" t="str">
            <v>Dir. Gestión Comunitaria</v>
          </cell>
        </row>
        <row r="50">
          <cell r="B50" t="str">
            <v>Gerencia Zona 1</v>
          </cell>
        </row>
        <row r="51">
          <cell r="B51" t="str">
            <v>Dir. Op. Com. Zona 1</v>
          </cell>
        </row>
        <row r="52">
          <cell r="B52" t="str">
            <v>Dir. Serv. Ac y Alca 1</v>
          </cell>
        </row>
        <row r="53">
          <cell r="B53" t="str">
            <v>Gerencia Zona 2</v>
          </cell>
        </row>
        <row r="54">
          <cell r="B54" t="str">
            <v>Dir. Op. Com. Zona 2</v>
          </cell>
        </row>
        <row r="55">
          <cell r="B55" t="str">
            <v>Dir. Serv. Ac y Alca 2</v>
          </cell>
        </row>
        <row r="56">
          <cell r="B56" t="str">
            <v>Gerencia Zona 3</v>
          </cell>
        </row>
        <row r="57">
          <cell r="B57" t="str">
            <v>Dir. Op. Com. Zona 3</v>
          </cell>
        </row>
        <row r="58">
          <cell r="B58" t="str">
            <v>Dir. Serv. Ac y Alca 3</v>
          </cell>
        </row>
        <row r="59">
          <cell r="B59" t="str">
            <v>Gerencia Zona 4</v>
          </cell>
        </row>
        <row r="60">
          <cell r="B60" t="str">
            <v>Dir. Op. Com. Zona4</v>
          </cell>
        </row>
        <row r="61">
          <cell r="B61" t="str">
            <v>Dir. Serv. Ac y Alca 4</v>
          </cell>
        </row>
        <row r="62">
          <cell r="B62" t="str">
            <v>Gerencia Zona 5</v>
          </cell>
        </row>
        <row r="63">
          <cell r="B63" t="str">
            <v>Dir. Op. Com. Zona 5</v>
          </cell>
        </row>
        <row r="64">
          <cell r="B64" t="str">
            <v>Dir. Serv. Ac y Alca 5</v>
          </cell>
        </row>
        <row r="65">
          <cell r="B65" t="str">
            <v>EAAB-ESP</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GUIA"/>
      <sheetName val="TCC11"/>
      <sheetName val="ANEXOSM"/>
      <sheetName val="PT"/>
      <sheetName val="PU"/>
      <sheetName val="PF"/>
      <sheetName val="PFC"/>
      <sheetName val="PP"/>
      <sheetName val="PAYC"/>
      <sheetName val="BEIR"/>
      <sheetName val="BEIP"/>
      <sheetName val="BEIAA"/>
      <sheetName val="FMEMORIA"/>
      <sheetName val="TCC"/>
      <sheetName val="TCC-1"/>
      <sheetName val="GESTION HUMANA"/>
      <sheetName val="IMAGEN"/>
      <sheetName val="Calidad"/>
      <sheetName val="COBERTURAS"/>
      <sheetName val="AMBIENTAL"/>
      <sheetName val="INVERSION"/>
      <sheetName val="PDD2015"/>
      <sheetName val="GIROSGERENCIAS"/>
      <sheetName val="PDDAcum"/>
      <sheetName val="PDDFISICO"/>
      <sheetName val="PDD1"/>
      <sheetName val="PDD2"/>
      <sheetName val="IGIMPACTO"/>
      <sheetName val="RGERENCIAS"/>
      <sheetName val="INGRESOSCONTABLES"/>
      <sheetName val="FACTURACION"/>
      <sheetName val="FACTURACION1"/>
      <sheetName val="RECAUDO"/>
      <sheetName val="CARTERA"/>
      <sheetName val="CYGEFECTIVOS"/>
      <sheetName val="CYGEFECTIVOSASEO"/>
      <sheetName val="FINANZAS"/>
      <sheetName val="ANF"/>
      <sheetName val="IPUF"/>
      <sheetName val="ICUF"/>
      <sheetName val="ICUFR"/>
      <sheetName val="ISUF"/>
      <sheetName val="RCOMERCIAL"/>
      <sheetName val="RCOMERCIALJUST"/>
      <sheetName val="RACUED"/>
      <sheetName val="RALC"/>
      <sheetName val="RECURSOS"/>
      <sheetName val="TIEMPOREDMAYOR"/>
      <sheetName val="TIEMPOREDMENOR"/>
      <sheetName val="OBSERVACIONES"/>
      <sheetName val="VISIONMISION"/>
      <sheetName val="MACROPROYECTOS"/>
      <sheetName val="CRUCEOBJETIVOS"/>
      <sheetName val="MAPACONCEPTUAL"/>
      <sheetName val="MAPA"/>
      <sheetName val="INDICADORES"/>
      <sheetName val="HISTORICO"/>
      <sheetName val="OTROS DATOS"/>
      <sheetName val="DATOSBOGOTA"/>
      <sheetName val="METASMP"/>
      <sheetName val="NOTAS PLANES MP"/>
      <sheetName val="PLANESOPERATIVOS"/>
      <sheetName val="PD1"/>
      <sheetName val="PD2"/>
      <sheetName val="PD3"/>
      <sheetName val="RESUMEN (3)"/>
      <sheetName val="RESUMEN"/>
      <sheetName val="RESUMEN (2)"/>
      <sheetName val="RESUMEN1"/>
      <sheetName val="RESUMEN2"/>
      <sheetName val="RESUMEN3"/>
      <sheetName val="CALGESTIONGLOBAL"/>
      <sheetName val="CALGESTIONGLOBAL2008"/>
      <sheetName val="TCVSC"/>
      <sheetName val="TCZ1a"/>
      <sheetName val="TCZ1b"/>
      <sheetName val="TCZ1c"/>
      <sheetName val="TCZ2a"/>
      <sheetName val="TCZ2b"/>
      <sheetName val="TCZ2c"/>
      <sheetName val="TCZG1"/>
      <sheetName val="TCZRANKING"/>
      <sheetName val="TCG"/>
      <sheetName val="TCCR"/>
      <sheetName val="TCVCC"/>
      <sheetName val="TCVJNew"/>
      <sheetName val="TCVJD"/>
      <sheetName val="TCRG"/>
      <sheetName val="TCRVCC"/>
      <sheetName val="TCRVJD"/>
      <sheetName val="TCVSCNEW"/>
      <sheetName val="TCVPCC"/>
      <sheetName val="REDES LOCALES"/>
      <sheetName val="FUENTESDATOS"/>
      <sheetName val="RIESGOS"/>
      <sheetName val="ALERTASTCVI"/>
      <sheetName val="REPORTES"/>
      <sheetName val="RANGOS"/>
      <sheetName val="SEMAFORO"/>
      <sheetName val="REFERENCIA"/>
      <sheetName val="GESTIONCOMP"/>
      <sheetName val="TC-ESTRATEGICOSGG"/>
      <sheetName val="TC-ESTRATEGICOS"/>
      <sheetName val="TC-COMPLEMENTARIOS"/>
      <sheetName val="METASFINANCIERASV-1"/>
      <sheetName val="METASFINANCIERAS"/>
      <sheetName val="IGMETASEABV0"/>
      <sheetName val="IGMETASEABV1"/>
      <sheetName val="IGMETASEABCAMBIOS"/>
      <sheetName val="ANEXOS"/>
      <sheetName val="ANEXOS1"/>
      <sheetName val="ANEXOS2"/>
      <sheetName val="ANEXOS3"/>
      <sheetName val="ANEXOS3a"/>
      <sheetName val="ANEXOS4"/>
      <sheetName val="ANEXOS4a"/>
      <sheetName val="ANEXOS4b"/>
      <sheetName val="ANEXOS5"/>
      <sheetName val="PDD1No"/>
      <sheetName val="PDD2No"/>
      <sheetName val="ESTRUCTURATCC"/>
      <sheetName val="MINVITAL-LOC"/>
      <sheetName val="MINVITAL-EST"/>
      <sheetName val="BASE1"/>
      <sheetName val="PYG1"/>
      <sheetName val="EXPLICACIONFINANCIERA"/>
      <sheetName val="TC-ESTRMESAC"/>
      <sheetName val="TC-COMPLMESAC"/>
      <sheetName val="ANALISISF"/>
      <sheetName val="NOTACIONES"/>
      <sheetName val="SINTESISESPECIAL"/>
      <sheetName val="SINTESIS"/>
      <sheetName val="SINTESIS1"/>
      <sheetName val="SINTESIS2"/>
      <sheetName val="SINTESIS3"/>
      <sheetName val="SINTESIS4"/>
      <sheetName val="OBJESTRATEGICOS"/>
      <sheetName val="IGPDDANTICORRUPCION"/>
      <sheetName val="Hoja3"/>
      <sheetName val="INSTRUCTIVOBEI"/>
    </sheetNames>
    <sheetDataSet>
      <sheetData sheetId="0"/>
      <sheetData sheetId="1"/>
      <sheetData sheetId="2"/>
      <sheetData sheetId="3"/>
      <sheetData sheetId="4"/>
      <sheetData sheetId="5"/>
      <sheetData sheetId="6"/>
      <sheetData sheetId="7"/>
      <sheetData sheetId="8"/>
      <sheetData sheetId="9"/>
      <sheetData sheetId="10">
        <row r="1">
          <cell r="M1">
            <v>6</v>
          </cell>
        </row>
        <row r="61">
          <cell r="M61">
            <v>5.0310670326326612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ow r="2">
          <cell r="A2">
            <v>6</v>
          </cell>
          <cell r="B2" t="str">
            <v>UO</v>
          </cell>
        </row>
        <row r="4">
          <cell r="B4">
            <v>2014</v>
          </cell>
        </row>
        <row r="7">
          <cell r="B7" t="str">
            <v>UN</v>
          </cell>
        </row>
        <row r="14">
          <cell r="B14">
            <v>2014</v>
          </cell>
        </row>
        <row r="17">
          <cell r="B17" t="str">
            <v>UNO</v>
          </cell>
        </row>
        <row r="19">
          <cell r="B19">
            <v>2014</v>
          </cell>
        </row>
      </sheetData>
      <sheetData sheetId="114"/>
      <sheetData sheetId="115"/>
      <sheetData sheetId="116">
        <row r="1">
          <cell r="B1">
            <v>6</v>
          </cell>
        </row>
        <row r="3">
          <cell r="B3">
            <v>2015</v>
          </cell>
        </row>
        <row r="4">
          <cell r="B4">
            <v>2014</v>
          </cell>
        </row>
        <row r="7">
          <cell r="B7" t="str">
            <v>Compromisos</v>
          </cell>
        </row>
        <row r="9">
          <cell r="B9">
            <v>2014</v>
          </cell>
        </row>
        <row r="20">
          <cell r="B20" t="str">
            <v>Giros</v>
          </cell>
        </row>
        <row r="22">
          <cell r="B22">
            <v>2014</v>
          </cell>
        </row>
      </sheetData>
      <sheetData sheetId="117">
        <row r="1">
          <cell r="B1">
            <v>6</v>
          </cell>
        </row>
        <row r="2">
          <cell r="B2" t="str">
            <v>Tiempo facturación</v>
          </cell>
        </row>
        <row r="4">
          <cell r="B4">
            <v>2014</v>
          </cell>
        </row>
        <row r="7">
          <cell r="B7" t="str">
            <v>Tiempo red &gt;= 3 pulgadas</v>
          </cell>
        </row>
        <row r="9">
          <cell r="B9">
            <v>2014</v>
          </cell>
        </row>
        <row r="12">
          <cell r="B12" t="str">
            <v>Tiempo red menor a 3 pulgadas</v>
          </cell>
        </row>
        <row r="14">
          <cell r="B14">
            <v>2014</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studio"/>
      <sheetName val=" Inc Prensa +"/>
      <sheetName val="Inc Prensa -"/>
      <sheetName val="Inc Radio +"/>
      <sheetName val="Inc Radio -"/>
      <sheetName val=" Inc Televisión +"/>
      <sheetName val="Inc Televisión -"/>
      <sheetName val="Inc Internet +"/>
      <sheetName val="Inc Internet -"/>
      <sheetName val="Públicaciones por ciudad"/>
      <sheetName val="Inc por medios"/>
      <sheetName val="Incidencia Total"/>
      <sheetName val="Información publicada en medios"/>
      <sheetName val="ANÁLISIS Y SUGERENCIAS"/>
    </sheetNames>
    <sheetDataSet>
      <sheetData sheetId="0"/>
      <sheetData sheetId="1">
        <row r="7">
          <cell r="P7">
            <v>0</v>
          </cell>
        </row>
        <row r="8">
          <cell r="P8">
            <v>7240000</v>
          </cell>
        </row>
        <row r="9">
          <cell r="P9">
            <v>0</v>
          </cell>
        </row>
        <row r="10">
          <cell r="P10">
            <v>39738000</v>
          </cell>
        </row>
        <row r="11">
          <cell r="P11">
            <v>17610000</v>
          </cell>
        </row>
        <row r="12">
          <cell r="P12">
            <v>16728000</v>
          </cell>
        </row>
        <row r="13">
          <cell r="P13">
            <v>20664000</v>
          </cell>
        </row>
        <row r="14">
          <cell r="P14">
            <v>208000</v>
          </cell>
        </row>
        <row r="15">
          <cell r="P15">
            <v>0</v>
          </cell>
        </row>
        <row r="16">
          <cell r="P16">
            <v>0</v>
          </cell>
        </row>
        <row r="17">
          <cell r="P17">
            <v>2178000</v>
          </cell>
        </row>
        <row r="18">
          <cell r="P18">
            <v>3060000</v>
          </cell>
        </row>
        <row r="19">
          <cell r="P19">
            <v>3060000</v>
          </cell>
        </row>
        <row r="20">
          <cell r="P20">
            <v>39360000</v>
          </cell>
        </row>
        <row r="21">
          <cell r="P21">
            <v>200000</v>
          </cell>
        </row>
        <row r="22">
          <cell r="P22">
            <v>7240000</v>
          </cell>
        </row>
        <row r="23">
          <cell r="P23">
            <v>200000</v>
          </cell>
        </row>
        <row r="24">
          <cell r="P24">
            <v>2040000</v>
          </cell>
        </row>
        <row r="25">
          <cell r="P25">
            <v>2160000</v>
          </cell>
        </row>
        <row r="26">
          <cell r="P26">
            <v>200000</v>
          </cell>
        </row>
        <row r="27">
          <cell r="P27">
            <v>150000</v>
          </cell>
        </row>
        <row r="28">
          <cell r="P28">
            <v>175000</v>
          </cell>
        </row>
        <row r="29">
          <cell r="P29">
            <v>200000</v>
          </cell>
        </row>
        <row r="30">
          <cell r="P30">
            <v>1505000</v>
          </cell>
        </row>
        <row r="31">
          <cell r="P31">
            <v>1677000</v>
          </cell>
        </row>
        <row r="32">
          <cell r="P32">
            <v>4214000</v>
          </cell>
        </row>
        <row r="33">
          <cell r="P33">
            <v>2600000</v>
          </cell>
        </row>
        <row r="34">
          <cell r="P34">
            <v>1872000</v>
          </cell>
        </row>
        <row r="35">
          <cell r="P35">
            <v>2655000</v>
          </cell>
        </row>
        <row r="36">
          <cell r="P36">
            <v>0</v>
          </cell>
        </row>
        <row r="37">
          <cell r="P37">
            <v>2380000</v>
          </cell>
        </row>
        <row r="38">
          <cell r="Q38">
            <v>775000</v>
          </cell>
        </row>
        <row r="39">
          <cell r="P39">
            <v>200000</v>
          </cell>
        </row>
        <row r="40">
          <cell r="Q40">
            <v>18128000</v>
          </cell>
        </row>
        <row r="41">
          <cell r="P41">
            <v>0</v>
          </cell>
        </row>
        <row r="42">
          <cell r="Q42">
            <v>550000</v>
          </cell>
        </row>
        <row r="43">
          <cell r="Q43">
            <v>350000</v>
          </cell>
        </row>
        <row r="44">
          <cell r="Q44">
            <v>575000</v>
          </cell>
        </row>
        <row r="45">
          <cell r="P45">
            <v>375000</v>
          </cell>
        </row>
        <row r="46">
          <cell r="P46">
            <v>0</v>
          </cell>
        </row>
        <row r="47">
          <cell r="P47">
            <v>175000</v>
          </cell>
        </row>
        <row r="48">
          <cell r="P48">
            <v>200000</v>
          </cell>
        </row>
        <row r="49">
          <cell r="P49">
            <v>175000</v>
          </cell>
        </row>
        <row r="50">
          <cell r="P50">
            <v>2065000</v>
          </cell>
        </row>
        <row r="51">
          <cell r="P51">
            <v>175000</v>
          </cell>
        </row>
        <row r="52">
          <cell r="P52">
            <v>225000</v>
          </cell>
        </row>
        <row r="53">
          <cell r="P53">
            <v>260000</v>
          </cell>
        </row>
        <row r="54">
          <cell r="Q54">
            <v>4032000</v>
          </cell>
        </row>
        <row r="55">
          <cell r="P55">
            <v>0</v>
          </cell>
        </row>
        <row r="56">
          <cell r="P56">
            <v>10150000</v>
          </cell>
        </row>
        <row r="57">
          <cell r="P57">
            <v>2816000</v>
          </cell>
        </row>
        <row r="58">
          <cell r="P58">
            <v>400000</v>
          </cell>
        </row>
        <row r="59">
          <cell r="Q59">
            <v>100000</v>
          </cell>
        </row>
        <row r="60">
          <cell r="Q60">
            <v>150000</v>
          </cell>
        </row>
        <row r="61">
          <cell r="P61">
            <v>300000</v>
          </cell>
        </row>
        <row r="62">
          <cell r="P62">
            <v>0</v>
          </cell>
        </row>
        <row r="63">
          <cell r="P63">
            <v>0</v>
          </cell>
        </row>
        <row r="64">
          <cell r="P64">
            <v>4224000</v>
          </cell>
        </row>
        <row r="65">
          <cell r="P65">
            <v>1254000</v>
          </cell>
        </row>
        <row r="66">
          <cell r="P66">
            <v>2380000</v>
          </cell>
        </row>
        <row r="67">
          <cell r="P67">
            <v>5400000</v>
          </cell>
        </row>
        <row r="68">
          <cell r="P68">
            <v>5550000</v>
          </cell>
        </row>
        <row r="69">
          <cell r="P69">
            <v>6380000</v>
          </cell>
        </row>
        <row r="70">
          <cell r="P70">
            <v>8750000</v>
          </cell>
        </row>
        <row r="71">
          <cell r="Q71">
            <v>3990000</v>
          </cell>
        </row>
        <row r="72">
          <cell r="P72">
            <v>3520000</v>
          </cell>
        </row>
        <row r="73">
          <cell r="P73">
            <v>300000</v>
          </cell>
        </row>
        <row r="74">
          <cell r="P74">
            <v>150000</v>
          </cell>
        </row>
        <row r="75">
          <cell r="P75">
            <v>375000</v>
          </cell>
        </row>
        <row r="76">
          <cell r="P76">
            <v>1180000</v>
          </cell>
        </row>
        <row r="77">
          <cell r="P77">
            <v>26415000</v>
          </cell>
        </row>
        <row r="78">
          <cell r="P78">
            <v>225000</v>
          </cell>
        </row>
        <row r="79">
          <cell r="P79">
            <v>3960000</v>
          </cell>
        </row>
        <row r="80">
          <cell r="P80">
            <v>8145000</v>
          </cell>
        </row>
        <row r="81">
          <cell r="P81">
            <v>4875000</v>
          </cell>
        </row>
        <row r="82">
          <cell r="P82">
            <v>10100000</v>
          </cell>
        </row>
        <row r="83">
          <cell r="P83">
            <v>8145000</v>
          </cell>
        </row>
        <row r="84">
          <cell r="P84">
            <v>3740000</v>
          </cell>
        </row>
        <row r="85">
          <cell r="P85">
            <v>1352000</v>
          </cell>
        </row>
        <row r="86">
          <cell r="P86">
            <v>208000</v>
          </cell>
        </row>
        <row r="87">
          <cell r="P87">
            <v>1750000</v>
          </cell>
        </row>
        <row r="88">
          <cell r="P88">
            <v>990000</v>
          </cell>
        </row>
        <row r="89">
          <cell r="Q89">
            <v>504000</v>
          </cell>
        </row>
        <row r="90">
          <cell r="Q90">
            <v>10500000</v>
          </cell>
        </row>
        <row r="91">
          <cell r="P91">
            <v>0</v>
          </cell>
        </row>
        <row r="92">
          <cell r="P92">
            <v>0</v>
          </cell>
        </row>
        <row r="93">
          <cell r="P93">
            <v>14948000</v>
          </cell>
        </row>
        <row r="94">
          <cell r="P94">
            <v>0</v>
          </cell>
        </row>
        <row r="95">
          <cell r="Q95">
            <v>5580000</v>
          </cell>
        </row>
        <row r="96">
          <cell r="P96">
            <v>0</v>
          </cell>
        </row>
        <row r="97">
          <cell r="P97">
            <v>0</v>
          </cell>
        </row>
        <row r="98">
          <cell r="P98">
            <v>0</v>
          </cell>
        </row>
        <row r="99">
          <cell r="Q99">
            <v>4420000</v>
          </cell>
        </row>
        <row r="100">
          <cell r="P100">
            <v>6666000</v>
          </cell>
        </row>
        <row r="101">
          <cell r="P101">
            <v>225000</v>
          </cell>
        </row>
        <row r="102">
          <cell r="P102">
            <v>175000</v>
          </cell>
        </row>
        <row r="103">
          <cell r="P103">
            <v>150000</v>
          </cell>
        </row>
        <row r="104">
          <cell r="P104">
            <v>220000</v>
          </cell>
        </row>
        <row r="105">
          <cell r="Q105">
            <v>7540000</v>
          </cell>
        </row>
        <row r="106">
          <cell r="P106">
            <v>208000</v>
          </cell>
        </row>
        <row r="107">
          <cell r="P107">
            <v>165000</v>
          </cell>
        </row>
        <row r="108">
          <cell r="Q108">
            <v>1260000</v>
          </cell>
        </row>
        <row r="109">
          <cell r="Q109">
            <v>362000</v>
          </cell>
        </row>
        <row r="110">
          <cell r="Q110">
            <v>1110000</v>
          </cell>
        </row>
        <row r="111">
          <cell r="Q111">
            <v>4350000</v>
          </cell>
        </row>
        <row r="112">
          <cell r="Q112">
            <v>8700000</v>
          </cell>
        </row>
        <row r="113">
          <cell r="P113">
            <v>580000</v>
          </cell>
        </row>
        <row r="114">
          <cell r="P114">
            <v>4960000</v>
          </cell>
        </row>
        <row r="115">
          <cell r="P115">
            <v>780000</v>
          </cell>
        </row>
        <row r="116">
          <cell r="P116">
            <v>0</v>
          </cell>
        </row>
        <row r="117">
          <cell r="Q117">
            <v>216000</v>
          </cell>
        </row>
        <row r="118">
          <cell r="Q118">
            <v>224000</v>
          </cell>
        </row>
        <row r="119">
          <cell r="P119">
            <v>3060000</v>
          </cell>
        </row>
        <row r="120">
          <cell r="P120">
            <v>3060000</v>
          </cell>
        </row>
        <row r="121">
          <cell r="P121">
            <v>4080000</v>
          </cell>
        </row>
        <row r="122">
          <cell r="Q122">
            <v>3060000</v>
          </cell>
        </row>
        <row r="123">
          <cell r="P123">
            <v>0</v>
          </cell>
        </row>
        <row r="124">
          <cell r="P124">
            <v>0</v>
          </cell>
        </row>
        <row r="125">
          <cell r="Q125">
            <v>2160000</v>
          </cell>
        </row>
        <row r="126">
          <cell r="Q126">
            <v>225000</v>
          </cell>
        </row>
        <row r="127">
          <cell r="Q127">
            <v>3960000</v>
          </cell>
        </row>
        <row r="128">
          <cell r="P128">
            <v>225000</v>
          </cell>
        </row>
        <row r="129">
          <cell r="P129">
            <v>365000</v>
          </cell>
        </row>
        <row r="130">
          <cell r="P130">
            <v>0</v>
          </cell>
        </row>
        <row r="131">
          <cell r="Q131">
            <v>225000</v>
          </cell>
        </row>
        <row r="132">
          <cell r="P132">
            <v>200000</v>
          </cell>
        </row>
        <row r="133">
          <cell r="Q133">
            <v>200000</v>
          </cell>
        </row>
        <row r="134">
          <cell r="Q134">
            <v>1849000</v>
          </cell>
        </row>
        <row r="135">
          <cell r="P135">
            <v>3055000</v>
          </cell>
        </row>
        <row r="136">
          <cell r="Q136">
            <v>1935000</v>
          </cell>
        </row>
        <row r="137">
          <cell r="P137">
            <v>208000</v>
          </cell>
        </row>
        <row r="138">
          <cell r="Q138">
            <v>374000</v>
          </cell>
        </row>
        <row r="139">
          <cell r="Q139">
            <v>6048000</v>
          </cell>
        </row>
        <row r="140">
          <cell r="Q140">
            <v>1527000</v>
          </cell>
        </row>
        <row r="141">
          <cell r="Q141">
            <v>1160000</v>
          </cell>
        </row>
        <row r="142">
          <cell r="P142">
            <v>0</v>
          </cell>
        </row>
        <row r="143">
          <cell r="P143">
            <v>0</v>
          </cell>
        </row>
        <row r="144">
          <cell r="Q144">
            <v>3060000</v>
          </cell>
        </row>
        <row r="145">
          <cell r="Q145">
            <v>3060000</v>
          </cell>
        </row>
        <row r="146">
          <cell r="P146">
            <v>0</v>
          </cell>
        </row>
        <row r="147">
          <cell r="Q147">
            <v>3402000</v>
          </cell>
        </row>
        <row r="148">
          <cell r="Q148">
            <v>250000</v>
          </cell>
        </row>
        <row r="149">
          <cell r="Q149">
            <v>250000</v>
          </cell>
        </row>
        <row r="150">
          <cell r="Q150">
            <v>475000</v>
          </cell>
        </row>
        <row r="151">
          <cell r="Q151">
            <v>225000</v>
          </cell>
        </row>
        <row r="152">
          <cell r="Q152">
            <v>275000</v>
          </cell>
        </row>
        <row r="153">
          <cell r="Q153">
            <v>2925000</v>
          </cell>
        </row>
        <row r="154">
          <cell r="P154">
            <v>0</v>
          </cell>
        </row>
        <row r="155">
          <cell r="P155">
            <v>5015000</v>
          </cell>
        </row>
        <row r="156">
          <cell r="Q156">
            <v>2655000</v>
          </cell>
        </row>
        <row r="157">
          <cell r="P157">
            <v>156000</v>
          </cell>
        </row>
        <row r="158">
          <cell r="P158">
            <v>1430000</v>
          </cell>
        </row>
        <row r="159">
          <cell r="P159">
            <v>1527000</v>
          </cell>
        </row>
        <row r="160">
          <cell r="P160">
            <v>1527000</v>
          </cell>
        </row>
        <row r="161">
          <cell r="P161">
            <v>3960000</v>
          </cell>
        </row>
        <row r="162">
          <cell r="P162">
            <v>2040000</v>
          </cell>
        </row>
        <row r="163">
          <cell r="P163">
            <v>150000</v>
          </cell>
        </row>
        <row r="164">
          <cell r="P164">
            <v>0</v>
          </cell>
        </row>
        <row r="165">
          <cell r="P165">
            <v>150000</v>
          </cell>
        </row>
        <row r="166">
          <cell r="P166">
            <v>885000</v>
          </cell>
        </row>
        <row r="167">
          <cell r="P167">
            <v>150000</v>
          </cell>
        </row>
        <row r="168">
          <cell r="Q168">
            <v>3000000</v>
          </cell>
        </row>
        <row r="169">
          <cell r="Q169">
            <v>1080000</v>
          </cell>
        </row>
        <row r="170">
          <cell r="P170">
            <v>336000</v>
          </cell>
        </row>
        <row r="171">
          <cell r="P171">
            <v>8700000</v>
          </cell>
        </row>
        <row r="172">
          <cell r="P172">
            <v>2100000</v>
          </cell>
        </row>
        <row r="173">
          <cell r="P173">
            <v>150000</v>
          </cell>
        </row>
        <row r="174">
          <cell r="P174">
            <v>150000</v>
          </cell>
        </row>
        <row r="175">
          <cell r="P175">
            <v>5100000</v>
          </cell>
        </row>
        <row r="176">
          <cell r="P176">
            <v>2040000</v>
          </cell>
        </row>
        <row r="177">
          <cell r="P177">
            <v>325000</v>
          </cell>
        </row>
        <row r="178">
          <cell r="P178">
            <v>5562000</v>
          </cell>
        </row>
        <row r="179">
          <cell r="P179">
            <v>1620000</v>
          </cell>
        </row>
        <row r="180">
          <cell r="P180">
            <v>150000</v>
          </cell>
        </row>
        <row r="181">
          <cell r="P181">
            <v>150000</v>
          </cell>
        </row>
        <row r="182">
          <cell r="P182">
            <v>150000</v>
          </cell>
        </row>
        <row r="183">
          <cell r="P183">
            <v>2470000</v>
          </cell>
        </row>
        <row r="184">
          <cell r="P184">
            <v>33000</v>
          </cell>
        </row>
        <row r="185">
          <cell r="P185">
            <v>3654000</v>
          </cell>
        </row>
        <row r="186">
          <cell r="P186">
            <v>2871000</v>
          </cell>
        </row>
        <row r="187">
          <cell r="P187">
            <v>6303000</v>
          </cell>
        </row>
        <row r="188">
          <cell r="P188">
            <v>2310000</v>
          </cell>
        </row>
        <row r="189">
          <cell r="P189">
            <v>3330000</v>
          </cell>
        </row>
        <row r="190">
          <cell r="P190">
            <v>0</v>
          </cell>
        </row>
        <row r="191">
          <cell r="P191">
            <v>696000</v>
          </cell>
        </row>
        <row r="192">
          <cell r="P192">
            <v>9384000</v>
          </cell>
        </row>
        <row r="193">
          <cell r="P193">
            <v>208000</v>
          </cell>
        </row>
        <row r="194">
          <cell r="P194">
            <v>624000</v>
          </cell>
        </row>
        <row r="195">
          <cell r="P195">
            <v>115000</v>
          </cell>
        </row>
        <row r="196">
          <cell r="P196">
            <v>115000</v>
          </cell>
        </row>
        <row r="197">
          <cell r="P197">
            <v>115000</v>
          </cell>
        </row>
        <row r="198">
          <cell r="P198">
            <v>0</v>
          </cell>
        </row>
        <row r="199">
          <cell r="P199">
            <v>2925000</v>
          </cell>
        </row>
        <row r="200">
          <cell r="P200">
            <v>580000</v>
          </cell>
        </row>
        <row r="201">
          <cell r="P201">
            <v>175000</v>
          </cell>
        </row>
        <row r="202">
          <cell r="P202">
            <v>0</v>
          </cell>
        </row>
        <row r="203">
          <cell r="P203">
            <v>0</v>
          </cell>
        </row>
        <row r="204">
          <cell r="P204">
            <v>0</v>
          </cell>
        </row>
        <row r="205">
          <cell r="Q205">
            <v>816000</v>
          </cell>
        </row>
        <row r="206">
          <cell r="P206">
            <v>150000</v>
          </cell>
        </row>
        <row r="207">
          <cell r="Q207">
            <v>5994000</v>
          </cell>
        </row>
        <row r="208">
          <cell r="P208">
            <v>150000</v>
          </cell>
        </row>
        <row r="209">
          <cell r="P209">
            <v>150000</v>
          </cell>
        </row>
        <row r="210">
          <cell r="P210">
            <v>150000</v>
          </cell>
        </row>
        <row r="211">
          <cell r="P211">
            <v>150000</v>
          </cell>
        </row>
        <row r="212">
          <cell r="P212">
            <v>1950000</v>
          </cell>
        </row>
        <row r="213">
          <cell r="P213">
            <v>208000</v>
          </cell>
        </row>
        <row r="214">
          <cell r="P214">
            <v>420000</v>
          </cell>
        </row>
        <row r="215">
          <cell r="P215">
            <v>2304000</v>
          </cell>
        </row>
        <row r="216">
          <cell r="P216">
            <v>1527000</v>
          </cell>
        </row>
        <row r="217">
          <cell r="P217">
            <v>0</v>
          </cell>
        </row>
        <row r="218">
          <cell r="Q218">
            <v>1400000</v>
          </cell>
        </row>
        <row r="219">
          <cell r="Q219">
            <v>6460000</v>
          </cell>
        </row>
        <row r="220">
          <cell r="Q220">
            <v>6868000</v>
          </cell>
        </row>
        <row r="221">
          <cell r="Q221">
            <v>6460000</v>
          </cell>
        </row>
        <row r="222">
          <cell r="Q222">
            <v>6460000</v>
          </cell>
        </row>
        <row r="223">
          <cell r="P223">
            <v>6248000</v>
          </cell>
        </row>
        <row r="224">
          <cell r="P224">
            <v>225000</v>
          </cell>
        </row>
        <row r="225">
          <cell r="P225">
            <v>1890000</v>
          </cell>
        </row>
        <row r="226">
          <cell r="P226">
            <v>150000</v>
          </cell>
        </row>
        <row r="227">
          <cell r="P227">
            <v>150000</v>
          </cell>
        </row>
        <row r="228">
          <cell r="P228">
            <v>150000</v>
          </cell>
        </row>
        <row r="229">
          <cell r="P229">
            <v>1950000</v>
          </cell>
        </row>
        <row r="230">
          <cell r="P230">
            <v>1950000</v>
          </cell>
        </row>
        <row r="231">
          <cell r="P231">
            <v>1770000</v>
          </cell>
        </row>
        <row r="232">
          <cell r="P232">
            <v>208000</v>
          </cell>
        </row>
        <row r="233">
          <cell r="P233">
            <v>1605000</v>
          </cell>
        </row>
        <row r="234">
          <cell r="P234">
            <v>0</v>
          </cell>
        </row>
        <row r="235">
          <cell r="P235">
            <v>0</v>
          </cell>
        </row>
        <row r="236">
          <cell r="P236">
            <v>0</v>
          </cell>
        </row>
        <row r="237">
          <cell r="P237">
            <v>150000</v>
          </cell>
        </row>
        <row r="238">
          <cell r="P238">
            <v>150000</v>
          </cell>
        </row>
        <row r="239">
          <cell r="P239">
            <v>0</v>
          </cell>
        </row>
        <row r="240">
          <cell r="P240">
            <v>2640000</v>
          </cell>
        </row>
        <row r="241">
          <cell r="P241">
            <v>150000</v>
          </cell>
        </row>
        <row r="242">
          <cell r="P242">
            <v>150000</v>
          </cell>
        </row>
        <row r="243">
          <cell r="P243">
            <v>1950000</v>
          </cell>
        </row>
        <row r="244">
          <cell r="P244">
            <v>1950000</v>
          </cell>
        </row>
        <row r="245">
          <cell r="P245">
            <v>1770000</v>
          </cell>
        </row>
        <row r="246">
          <cell r="P246">
            <v>0</v>
          </cell>
        </row>
        <row r="247">
          <cell r="P247">
            <v>208000</v>
          </cell>
        </row>
        <row r="248">
          <cell r="Q248">
            <v>880000</v>
          </cell>
        </row>
        <row r="249">
          <cell r="Q249">
            <v>1470000</v>
          </cell>
        </row>
        <row r="250">
          <cell r="Q250">
            <v>420000</v>
          </cell>
        </row>
        <row r="251">
          <cell r="P251">
            <v>481000</v>
          </cell>
        </row>
        <row r="252">
          <cell r="P252">
            <v>990000</v>
          </cell>
        </row>
        <row r="253">
          <cell r="P253">
            <v>2176000</v>
          </cell>
        </row>
        <row r="254">
          <cell r="P254">
            <v>495000</v>
          </cell>
        </row>
        <row r="255">
          <cell r="P255">
            <v>2040000</v>
          </cell>
        </row>
        <row r="256">
          <cell r="P256">
            <v>2535000</v>
          </cell>
        </row>
        <row r="257">
          <cell r="P257">
            <v>2610000</v>
          </cell>
        </row>
        <row r="258">
          <cell r="P258">
            <v>2178000</v>
          </cell>
        </row>
        <row r="259">
          <cell r="P259">
            <v>4050000</v>
          </cell>
        </row>
        <row r="260">
          <cell r="P260">
            <v>208000</v>
          </cell>
        </row>
        <row r="261">
          <cell r="P261">
            <v>1530000</v>
          </cell>
        </row>
        <row r="262">
          <cell r="P262">
            <v>1620000</v>
          </cell>
        </row>
        <row r="263">
          <cell r="P263">
            <v>1620000</v>
          </cell>
        </row>
        <row r="264">
          <cell r="P264">
            <v>1620000</v>
          </cell>
        </row>
        <row r="265">
          <cell r="P265">
            <v>150000</v>
          </cell>
        </row>
        <row r="266">
          <cell r="Q266">
            <v>375000</v>
          </cell>
        </row>
        <row r="267">
          <cell r="P267">
            <v>150000</v>
          </cell>
        </row>
        <row r="268">
          <cell r="P268">
            <v>150000</v>
          </cell>
        </row>
        <row r="269">
          <cell r="P269">
            <v>156000</v>
          </cell>
        </row>
        <row r="270">
          <cell r="Q270">
            <v>115000</v>
          </cell>
        </row>
        <row r="271">
          <cell r="P271">
            <v>2664000</v>
          </cell>
        </row>
        <row r="272">
          <cell r="Q272">
            <v>225000</v>
          </cell>
        </row>
        <row r="273">
          <cell r="P273">
            <v>0</v>
          </cell>
        </row>
        <row r="274">
          <cell r="P274">
            <v>3510000</v>
          </cell>
        </row>
        <row r="275">
          <cell r="P275">
            <v>630000</v>
          </cell>
        </row>
        <row r="276">
          <cell r="P276">
            <v>150000</v>
          </cell>
        </row>
        <row r="277">
          <cell r="P277">
            <v>390000</v>
          </cell>
        </row>
        <row r="278">
          <cell r="P278">
            <v>150000</v>
          </cell>
        </row>
        <row r="279">
          <cell r="P279">
            <v>150000</v>
          </cell>
        </row>
        <row r="280">
          <cell r="P280">
            <v>150000</v>
          </cell>
        </row>
        <row r="281">
          <cell r="P281">
            <v>150000</v>
          </cell>
        </row>
        <row r="282">
          <cell r="P282">
            <v>0</v>
          </cell>
        </row>
        <row r="283">
          <cell r="P283">
            <v>150000</v>
          </cell>
        </row>
        <row r="284">
          <cell r="P284">
            <v>150000</v>
          </cell>
        </row>
        <row r="285">
          <cell r="P285">
            <v>150000</v>
          </cell>
        </row>
        <row r="286">
          <cell r="P286">
            <v>150000</v>
          </cell>
        </row>
        <row r="287">
          <cell r="P287">
            <v>150000</v>
          </cell>
        </row>
        <row r="288">
          <cell r="P288">
            <v>775000</v>
          </cell>
        </row>
        <row r="289">
          <cell r="P289">
            <v>1290000</v>
          </cell>
        </row>
        <row r="290">
          <cell r="P290">
            <v>208000</v>
          </cell>
        </row>
        <row r="291">
          <cell r="P291">
            <v>1716000</v>
          </cell>
        </row>
        <row r="292">
          <cell r="P292">
            <v>115000</v>
          </cell>
        </row>
        <row r="293">
          <cell r="P293">
            <v>1260000</v>
          </cell>
        </row>
        <row r="294">
          <cell r="P294">
            <v>1527000</v>
          </cell>
        </row>
        <row r="295">
          <cell r="P295">
            <v>0</v>
          </cell>
        </row>
        <row r="296">
          <cell r="P296">
            <v>8750000</v>
          </cell>
        </row>
        <row r="297">
          <cell r="Q297">
            <v>5800000</v>
          </cell>
        </row>
        <row r="298">
          <cell r="P298">
            <v>5800000</v>
          </cell>
        </row>
        <row r="299">
          <cell r="P299">
            <v>20200000</v>
          </cell>
        </row>
        <row r="300">
          <cell r="P300">
            <v>8400000</v>
          </cell>
        </row>
        <row r="301">
          <cell r="P301">
            <v>0</v>
          </cell>
        </row>
        <row r="302">
          <cell r="P302">
            <v>1770000</v>
          </cell>
        </row>
        <row r="303">
          <cell r="Q303">
            <v>1540000</v>
          </cell>
        </row>
        <row r="304">
          <cell r="P304">
            <v>2134000</v>
          </cell>
        </row>
        <row r="305">
          <cell r="P305">
            <v>165000</v>
          </cell>
        </row>
        <row r="306">
          <cell r="P306">
            <v>270000</v>
          </cell>
        </row>
        <row r="307">
          <cell r="P307">
            <v>150000</v>
          </cell>
        </row>
        <row r="308">
          <cell r="Q308">
            <v>3726000</v>
          </cell>
        </row>
        <row r="309">
          <cell r="P309">
            <v>275000</v>
          </cell>
        </row>
        <row r="310">
          <cell r="P310">
            <v>150000</v>
          </cell>
        </row>
        <row r="311">
          <cell r="P311">
            <v>150000</v>
          </cell>
        </row>
        <row r="312">
          <cell r="P312">
            <v>150000</v>
          </cell>
        </row>
        <row r="313">
          <cell r="P313">
            <v>0</v>
          </cell>
        </row>
        <row r="314">
          <cell r="P314">
            <v>225000</v>
          </cell>
        </row>
        <row r="315">
          <cell r="P315">
            <v>1950000</v>
          </cell>
        </row>
        <row r="316">
          <cell r="P316">
            <v>0</v>
          </cell>
        </row>
        <row r="317">
          <cell r="P317">
            <v>1770000</v>
          </cell>
        </row>
        <row r="318">
          <cell r="P318">
            <v>156000</v>
          </cell>
        </row>
        <row r="319">
          <cell r="P319">
            <v>9630000</v>
          </cell>
        </row>
        <row r="320">
          <cell r="Q320">
            <v>770000</v>
          </cell>
        </row>
        <row r="321">
          <cell r="P321">
            <v>3480000</v>
          </cell>
        </row>
        <row r="322">
          <cell r="P322">
            <v>0</v>
          </cell>
        </row>
        <row r="323">
          <cell r="Q323">
            <v>13300000</v>
          </cell>
        </row>
        <row r="324">
          <cell r="P324">
            <v>13300000</v>
          </cell>
        </row>
        <row r="325">
          <cell r="P325">
            <v>0</v>
          </cell>
        </row>
        <row r="326">
          <cell r="P326">
            <v>990000</v>
          </cell>
        </row>
        <row r="327">
          <cell r="P327">
            <v>2040000</v>
          </cell>
        </row>
        <row r="328">
          <cell r="P328">
            <v>2040000</v>
          </cell>
        </row>
        <row r="329">
          <cell r="P329">
            <v>4290000</v>
          </cell>
        </row>
        <row r="330">
          <cell r="P330">
            <v>4752000</v>
          </cell>
        </row>
        <row r="331">
          <cell r="P331">
            <v>150000</v>
          </cell>
        </row>
        <row r="332">
          <cell r="P332">
            <v>3225000</v>
          </cell>
        </row>
        <row r="333">
          <cell r="P333">
            <v>2021000</v>
          </cell>
        </row>
        <row r="334">
          <cell r="P334">
            <v>1950000</v>
          </cell>
        </row>
        <row r="335">
          <cell r="P335">
            <v>208000</v>
          </cell>
        </row>
        <row r="336">
          <cell r="P336">
            <v>115000</v>
          </cell>
        </row>
        <row r="337">
          <cell r="P337">
            <v>420000</v>
          </cell>
        </row>
        <row r="338">
          <cell r="Q338">
            <v>12250000</v>
          </cell>
        </row>
        <row r="339">
          <cell r="P339">
            <v>4760000</v>
          </cell>
        </row>
        <row r="340">
          <cell r="P340">
            <v>150000</v>
          </cell>
        </row>
        <row r="341">
          <cell r="P341">
            <v>150000</v>
          </cell>
        </row>
        <row r="342">
          <cell r="P342">
            <v>150000</v>
          </cell>
        </row>
        <row r="343">
          <cell r="P343">
            <v>150000</v>
          </cell>
        </row>
        <row r="344">
          <cell r="P344">
            <v>150000</v>
          </cell>
        </row>
        <row r="345">
          <cell r="P345">
            <v>400000</v>
          </cell>
        </row>
        <row r="346">
          <cell r="P346">
            <v>150000</v>
          </cell>
        </row>
        <row r="347">
          <cell r="P347">
            <v>190000</v>
          </cell>
        </row>
        <row r="348">
          <cell r="P348">
            <v>450000</v>
          </cell>
        </row>
        <row r="349">
          <cell r="P349">
            <v>1770000</v>
          </cell>
        </row>
        <row r="350">
          <cell r="P350">
            <v>0</v>
          </cell>
        </row>
        <row r="351">
          <cell r="P351">
            <v>3480000</v>
          </cell>
        </row>
        <row r="352">
          <cell r="Q352">
            <v>895000</v>
          </cell>
        </row>
        <row r="353">
          <cell r="P353">
            <v>2134000</v>
          </cell>
        </row>
        <row r="354">
          <cell r="P354">
            <v>208000</v>
          </cell>
        </row>
        <row r="355">
          <cell r="P355">
            <v>0</v>
          </cell>
        </row>
        <row r="356">
          <cell r="P356">
            <v>1012000</v>
          </cell>
        </row>
        <row r="357">
          <cell r="P357">
            <v>7500000</v>
          </cell>
        </row>
        <row r="358">
          <cell r="P358">
            <v>150000</v>
          </cell>
        </row>
        <row r="359">
          <cell r="P359">
            <v>5780000</v>
          </cell>
        </row>
        <row r="360">
          <cell r="P360">
            <v>5712000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Mod_Pac"/>
      <sheetName val="Rsm_G_D"/>
      <sheetName val="Rsm_Mcrp_"/>
      <sheetName val="Rsm_Mov_PAC"/>
      <sheetName val="TD_PAC  2"/>
      <sheetName val="TD_PAC"/>
      <sheetName val="HW_PPTO"/>
      <sheetName val="TD_Mov Para PPTO"/>
      <sheetName val="Movimientos"/>
      <sheetName val="Cons_Mov_Gts"/>
      <sheetName val="Cons_Mov_Ing"/>
      <sheetName val="CCR_Pac"/>
      <sheetName val="CR_Pac"/>
      <sheetName val="CCR_Ppto"/>
      <sheetName val="CR_Ppto"/>
      <sheetName val="PPTO"/>
      <sheetName val="TD_GASTOS"/>
      <sheetName val="TD_G"/>
      <sheetName val="PPTO_GASTOS"/>
      <sheetName val="RSM_GTS"/>
      <sheetName val="TD_I"/>
      <sheetName val="PPTO_INGRESOS"/>
      <sheetName val="RSM_ING"/>
      <sheetName val="Flujo de PAC"/>
      <sheetName val="POS-FIN"/>
      <sheetName val="Hoja1"/>
      <sheetName val="PrgPptal_PDV"/>
      <sheetName val="PROG_PPTAL"/>
      <sheetName val="Prog_FyO"/>
      <sheetName val="GESTORES"/>
      <sheetName val="FONDOS"/>
      <sheetName val="PAC_Fuentes"/>
      <sheetName val="PMR_2020"/>
      <sheetName val="Fuentes y Usos"/>
      <sheetName val="Estr_Prog_Pptal"/>
      <sheetName val="RSM PAC X F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9">
          <cell r="FX89">
            <v>1127921874629.3201</v>
          </cell>
          <cell r="FY89">
            <v>845460769445.04016</v>
          </cell>
          <cell r="FZ89">
            <v>161701494632.45001</v>
          </cell>
          <cell r="GA89">
            <v>63339116400</v>
          </cell>
          <cell r="GB89">
            <v>966384873317.82007</v>
          </cell>
          <cell r="GC89">
            <v>309079348065.9104</v>
          </cell>
          <cell r="GD89">
            <v>40903896191.180008</v>
          </cell>
          <cell r="GE89">
            <v>22118421600</v>
          </cell>
          <cell r="GF89">
            <v>514102437627.82013</v>
          </cell>
          <cell r="GG89">
            <v>200882531946.04962</v>
          </cell>
          <cell r="GH89">
            <v>27431761285.369995</v>
          </cell>
          <cell r="GI89">
            <v>15080742000</v>
          </cell>
          <cell r="GJ89">
            <v>518371193874</v>
          </cell>
          <cell r="GK89">
            <v>22042590543</v>
          </cell>
          <cell r="GL89">
            <v>17559655891</v>
          </cell>
          <cell r="GM89">
            <v>0</v>
          </cell>
          <cell r="GN89">
            <v>677122058000</v>
          </cell>
        </row>
      </sheetData>
      <sheetData sheetId="20">
        <row r="161">
          <cell r="C161">
            <v>334011600000000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erencias"/>
      <sheetName val="P"/>
      <sheetName val="P S"/>
      <sheetName val="C.C."/>
      <sheetName val="Fuentes"/>
      <sheetName val="Programas"/>
      <sheetName val="BVTL"/>
      <sheetName val="PBQ"/>
      <sheetName val="Rub Inv"/>
      <sheetName val="3"/>
      <sheetName val="Proy Empr"/>
      <sheetName val="Base_Datos"/>
      <sheetName val="Hoja2"/>
      <sheetName val="S.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
      <sheetName val="Hoja1"/>
      <sheetName val="PPTO_GASTOS"/>
      <sheetName val="PMR"/>
      <sheetName val="FLUJO_PAC"/>
      <sheetName val="RSM_GTS"/>
      <sheetName val="RSM_GTS_Nuevo Plan"/>
      <sheetName val="Fuentes_Usos-2018"/>
      <sheetName val="PPTO_INGRESOS"/>
      <sheetName val="RSM_ING"/>
      <sheetName val="RSM_ING NVO PLAN"/>
      <sheetName val="Fts_Usos_Ing_2019"/>
      <sheetName val="POS-FIN"/>
      <sheetName val="PrgPptal_PDV"/>
      <sheetName val="PROG_PPTAL"/>
      <sheetName val="GESTORES"/>
      <sheetName val="FUENTES"/>
      <sheetName val="TD_F_y_U"/>
      <sheetName val="Estr_Prog_Pptal"/>
      <sheetName val="Base Pry Cierr 2018-08 Base Ago"/>
    </sheetNames>
    <sheetDataSet>
      <sheetData sheetId="0"/>
      <sheetData sheetId="1"/>
      <sheetData sheetId="2">
        <row r="70">
          <cell r="AT70">
            <v>0</v>
          </cell>
        </row>
        <row r="76">
          <cell r="BF76">
            <v>4046056461693</v>
          </cell>
          <cell r="BP76">
            <v>2116591096854</v>
          </cell>
          <cell r="BQ76">
            <v>955770449523</v>
          </cell>
        </row>
      </sheetData>
      <sheetData sheetId="3"/>
      <sheetData sheetId="4"/>
      <sheetData sheetId="5">
        <row r="76">
          <cell r="BF76">
            <v>103228190</v>
          </cell>
        </row>
      </sheetData>
      <sheetData sheetId="6"/>
      <sheetData sheetId="7">
        <row r="133">
          <cell r="S133">
            <v>0</v>
          </cell>
        </row>
        <row r="134">
          <cell r="AA134">
            <v>445138000439</v>
          </cell>
        </row>
        <row r="136">
          <cell r="AB136">
            <v>892719111563</v>
          </cell>
        </row>
      </sheetData>
      <sheetData sheetId="8">
        <row r="74">
          <cell r="BA74">
            <v>5419077626000</v>
          </cell>
        </row>
      </sheetData>
      <sheetData sheetId="9">
        <row r="5">
          <cell r="C5" t="str">
            <v>C.S.H.</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sion-visión-objetivos"/>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UD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CI"/>
      <sheetName val="FCE"/>
      <sheetName val="Retos"/>
      <sheetName val="Problemas"/>
      <sheetName val="Acciones EstrateI"/>
      <sheetName val="Acciones Estrate II"/>
    </sheetNames>
    <sheetDataSet>
      <sheetData sheetId="0">
        <row r="3">
          <cell r="A3" t="str">
            <v>Ambiente Laboral</v>
          </cell>
        </row>
        <row r="4">
          <cell r="A4" t="str">
            <v>Apoyo gerencial</v>
          </cell>
        </row>
        <row r="5">
          <cell r="A5" t="str">
            <v>Balance de Control</v>
          </cell>
        </row>
        <row r="6">
          <cell r="A6" t="str">
            <v>Comunicación</v>
          </cell>
        </row>
        <row r="7">
          <cell r="A7" t="str">
            <v>Contratación</v>
          </cell>
        </row>
        <row r="8">
          <cell r="A8" t="str">
            <v>Financiero</v>
          </cell>
        </row>
        <row r="9">
          <cell r="A9" t="str">
            <v>Gente - Capacidades</v>
          </cell>
        </row>
        <row r="10">
          <cell r="A10" t="str">
            <v>Gente - Capacitación</v>
          </cell>
        </row>
        <row r="11">
          <cell r="A11" t="str">
            <v>Gente - Estructura</v>
          </cell>
        </row>
        <row r="12">
          <cell r="A12" t="str">
            <v>Gente - Motivación</v>
          </cell>
        </row>
        <row r="13">
          <cell r="A13" t="str">
            <v>Gestión</v>
          </cell>
        </row>
        <row r="14">
          <cell r="A14" t="str">
            <v>Imagen</v>
          </cell>
        </row>
        <row r="15">
          <cell r="A15" t="str">
            <v>Información</v>
          </cell>
        </row>
        <row r="16">
          <cell r="A16" t="str">
            <v>Infraestructura</v>
          </cell>
        </row>
        <row r="17">
          <cell r="A17" t="str">
            <v>Normatividad</v>
          </cell>
        </row>
        <row r="18">
          <cell r="A18" t="str">
            <v>Orientación a metas</v>
          </cell>
        </row>
        <row r="19">
          <cell r="A19" t="str">
            <v>Proceso - Interventoria</v>
          </cell>
        </row>
        <row r="20">
          <cell r="A20" t="str">
            <v>Procesos</v>
          </cell>
        </row>
        <row r="21">
          <cell r="A21" t="str">
            <v>Procesos - Clientes</v>
          </cell>
        </row>
        <row r="22">
          <cell r="A22" t="str">
            <v>Recursos</v>
          </cell>
        </row>
        <row r="23">
          <cell r="A23" t="str">
            <v>Seguridad</v>
          </cell>
        </row>
        <row r="24">
          <cell r="A24" t="str">
            <v>Servicios</v>
          </cell>
        </row>
        <row r="25">
          <cell r="A25" t="str">
            <v>Servicios compartidos</v>
          </cell>
        </row>
        <row r="26">
          <cell r="A26" t="str">
            <v>Sistema de Información</v>
          </cell>
        </row>
        <row r="27">
          <cell r="A27" t="str">
            <v>Tecnología</v>
          </cell>
        </row>
      </sheetData>
      <sheetData sheetId="1"/>
      <sheetData sheetId="2"/>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ENTARIOS"/>
      <sheetName val="DATOSBASICOS-CODIGOS-CRA"/>
      <sheetName val="DATOSBASICOS"/>
      <sheetName val="ACTUALIZACION"/>
      <sheetName val="RESUMENPORCADENADEVALOR"/>
      <sheetName val="MENU"/>
      <sheetName val="TOTAL TARIFAS"/>
      <sheetName val="METASCORPORATIVASPORPROGRAMA"/>
      <sheetName val="formatoplurianual"/>
      <sheetName val="RESUMEN"/>
      <sheetName val="METASCRA"/>
      <sheetName val="REPORTE"/>
      <sheetName val="TEMPORAL"/>
      <sheetName val="Hoja1"/>
    </sheetNames>
    <sheetDataSet>
      <sheetData sheetId="0"/>
      <sheetData sheetId="1">
        <row r="5">
          <cell r="A5" t="str">
            <v>ACUEDUCTO</v>
          </cell>
        </row>
      </sheetData>
      <sheetData sheetId="2">
        <row r="6">
          <cell r="A6" t="str">
            <v>TARIFAS</v>
          </cell>
          <cell r="J6" t="str">
            <v>Z1</v>
          </cell>
        </row>
        <row r="7">
          <cell r="J7" t="str">
            <v>Z2</v>
          </cell>
        </row>
        <row r="8">
          <cell r="J8" t="str">
            <v>Z3</v>
          </cell>
        </row>
        <row r="9">
          <cell r="J9" t="str">
            <v>Z4</v>
          </cell>
        </row>
        <row r="10">
          <cell r="J10" t="str">
            <v>Z5</v>
          </cell>
        </row>
        <row r="11">
          <cell r="J11" t="str">
            <v>GSC</v>
          </cell>
        </row>
        <row r="12">
          <cell r="J12" t="str">
            <v>GSM-ABAS</v>
          </cell>
        </row>
        <row r="13">
          <cell r="J13" t="str">
            <v>GSM-RTRONCAL</v>
          </cell>
        </row>
        <row r="14">
          <cell r="J14" t="str">
            <v>GSM-SRM</v>
          </cell>
        </row>
        <row r="15">
          <cell r="J15" t="str">
            <v>GSM-AMBIENTAL</v>
          </cell>
        </row>
        <row r="16">
          <cell r="J16" t="str">
            <v>GSM-BIENES RAICES</v>
          </cell>
        </row>
        <row r="17">
          <cell r="J17" t="str">
            <v>TEC-GERENCIA</v>
          </cell>
        </row>
        <row r="18">
          <cell r="J18" t="str">
            <v>TEC- ING. ESP</v>
          </cell>
        </row>
        <row r="19">
          <cell r="J19" t="str">
            <v>TEC- INFORMATICA</v>
          </cell>
        </row>
        <row r="20">
          <cell r="J20" t="str">
            <v>TEC- INF TECNICA Y GEOG</v>
          </cell>
        </row>
        <row r="21">
          <cell r="J21" t="str">
            <v>TEC- ELECTROMECANICA</v>
          </cell>
        </row>
        <row r="22">
          <cell r="J22" t="str">
            <v>TEC- SERVICIOS TECNICOS</v>
          </cell>
        </row>
        <row r="23">
          <cell r="J23" t="str">
            <v>G.PLANEAMIENTO</v>
          </cell>
        </row>
        <row r="24">
          <cell r="J24" t="str">
            <v>JURIDICA</v>
          </cell>
        </row>
        <row r="25">
          <cell r="J25" t="str">
            <v>GESTION HUMANA</v>
          </cell>
        </row>
        <row r="26">
          <cell r="J26" t="str">
            <v>G. AGUAS DE BOGOTA</v>
          </cell>
        </row>
      </sheetData>
      <sheetData sheetId="3">
        <row r="2">
          <cell r="B2">
            <v>1.0317249539442097</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BASICOS-CODIGOS-CRA"/>
      <sheetName val="DATOSBASICOS"/>
      <sheetName val="ACTUALIZACION"/>
      <sheetName val="MENU"/>
      <sheetName val="Analisis Tarifas"/>
      <sheetName val="TOTAL TARIFAS"/>
      <sheetName val="analisis tarifario"/>
      <sheetName val="MACROPROYECTOS BP"/>
      <sheetName val="Consecutivos y Fichas"/>
    </sheetNames>
    <sheetDataSet>
      <sheetData sheetId="0" refreshError="1"/>
      <sheetData sheetId="1">
        <row r="5">
          <cell r="J5" t="str">
            <v>TODAS LAS IDENTIFICADAS</v>
          </cell>
        </row>
        <row r="6">
          <cell r="J6" t="str">
            <v>Ger. Zona 1</v>
          </cell>
        </row>
        <row r="7">
          <cell r="J7" t="str">
            <v>Ger. Zona 2</v>
          </cell>
        </row>
        <row r="8">
          <cell r="J8" t="str">
            <v>Ger. Zona 3</v>
          </cell>
        </row>
        <row r="9">
          <cell r="J9" t="str">
            <v>Ger. Zona 4</v>
          </cell>
        </row>
        <row r="10">
          <cell r="J10" t="str">
            <v>Ger. Zona 5</v>
          </cell>
        </row>
        <row r="11">
          <cell r="J11" t="str">
            <v>GSC</v>
          </cell>
        </row>
        <row r="12">
          <cell r="J12" t="str">
            <v>Abastecimiento</v>
          </cell>
        </row>
        <row r="13">
          <cell r="J13" t="str">
            <v>Red Troncal</v>
          </cell>
        </row>
        <row r="14">
          <cell r="J14" t="str">
            <v>Red Matriz</v>
          </cell>
        </row>
        <row r="15">
          <cell r="J15" t="str">
            <v>GSM-AMBIENTAL</v>
          </cell>
        </row>
        <row r="16">
          <cell r="J16" t="str">
            <v>Dir Bienes Raíces</v>
          </cell>
        </row>
        <row r="17">
          <cell r="J17" t="str">
            <v>Ger. Tecnología</v>
          </cell>
        </row>
        <row r="18">
          <cell r="J18" t="str">
            <v>TEC- ING. ESP</v>
          </cell>
        </row>
        <row r="19">
          <cell r="J19" t="str">
            <v>Informática</v>
          </cell>
        </row>
        <row r="20">
          <cell r="J20" t="str">
            <v>Inf Tecnica y Geo.</v>
          </cell>
        </row>
        <row r="21">
          <cell r="J21" t="str">
            <v>TEC- ELECTROMECANICA</v>
          </cell>
        </row>
        <row r="22">
          <cell r="J22" t="str">
            <v>Serv. Tecnicos</v>
          </cell>
        </row>
        <row r="23">
          <cell r="J23" t="str">
            <v>G.PLANEAMIENTO</v>
          </cell>
        </row>
        <row r="24">
          <cell r="J24" t="str">
            <v>JURIDICA</v>
          </cell>
        </row>
        <row r="25">
          <cell r="J25" t="str">
            <v>GESTION HUMANA</v>
          </cell>
        </row>
        <row r="26">
          <cell r="J26" t="str">
            <v>Servicios Administrativos</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DE MANDO"/>
      <sheetName val="BATERIA INDICADORES"/>
      <sheetName val="OBJETIVO ESTRATEGICO"/>
      <sheetName val="METAS"/>
      <sheetName val="ESTRATEGICOS"/>
      <sheetName val="MISIONALES"/>
      <sheetName val="APOYO"/>
      <sheetName val="ARBOL DE DOPONT."/>
      <sheetName val="CONTROL"/>
      <sheetName val="OFICINAS"/>
      <sheetName val="SUB_GENERAL"/>
      <sheetName val="DIRECCIONES"/>
      <sheetName val="DEPENDENCIAS"/>
      <sheetName val="BASE_2016"/>
      <sheetName val="LISTADO"/>
      <sheetName val="Hoja2"/>
      <sheetName val="Hoja1"/>
      <sheetName val="Hoja3"/>
      <sheetName val="HV.IND"/>
      <sheetName val="tablas"/>
      <sheetName val="Hoja4"/>
      <sheetName val="Hoja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NUMERO IND</v>
          </cell>
        </row>
        <row r="2">
          <cell r="A2" t="str">
            <v>ID</v>
          </cell>
          <cell r="E2" t="str">
            <v>1.1 Cumplir con las metas del plan de desarrollo de la Bogotá Humana en lo que compete al IDU.</v>
          </cell>
        </row>
        <row r="3">
          <cell r="A3" t="str">
            <v>INDICADOR</v>
          </cell>
          <cell r="E3" t="str">
            <v>1.2 Suscribir, actualizar y divulgar internamente la totalidad de los convenios interinstitucionales e intersectoriales recibidos para el buen desarrollo de los proyectos de Movilidad Humana.</v>
          </cell>
        </row>
        <row r="4">
          <cell r="A4" t="str">
            <v>OBJETIVO IND</v>
          </cell>
          <cell r="E4" t="str">
            <v>1.3 Realizar el 100% de la gestión y coordinación interinstitucional para la ejecución de las obras.</v>
          </cell>
        </row>
        <row r="5">
          <cell r="A5" t="str">
            <v>TIPO IND</v>
          </cell>
          <cell r="E5" t="str">
            <v>1.4 Ejecutar el 100% de los proyectos institucionales de acuerdo con los cronogramas establecidos.</v>
          </cell>
        </row>
        <row r="6">
          <cell r="A6" t="str">
            <v>FÓRMULA IND</v>
          </cell>
          <cell r="E6" t="str">
            <v>1.5 Formular dos (2) programas de  conservación correspondiente a malla vial, espacio público y ciclorutas en la Entidad para la vigencia.</v>
          </cell>
        </row>
        <row r="7">
          <cell r="A7" t="str">
            <v>FUENTE DATOS</v>
          </cell>
          <cell r="E7" t="str">
            <v>1.6 Incorporar nuevas tecnologías, técnicas y/o  materiales a los procesos constructivos  al 100% de los proyectos de la Movilidad Humana.</v>
          </cell>
        </row>
        <row r="8">
          <cell r="A8" t="str">
            <v>UNIDAD DE MEDIDA</v>
          </cell>
          <cell r="E8" t="str">
            <v>1.7 Actualizar el 80% del inventario y diagnóstico de la malla vial, espacio público y ciclorutas existentes de competencia de la Entidad.</v>
          </cell>
        </row>
        <row r="9">
          <cell r="A9" t="str">
            <v>TRANSVERSAL  (SI = T o NO= N.A.)</v>
          </cell>
          <cell r="E9" t="str">
            <v>2.1 Estructurar la propuesta de modificación del Acuerdo 7 de 1987-Estatuto de Valorizacion.</v>
          </cell>
        </row>
        <row r="10">
          <cell r="A10" t="str">
            <v>TIPO DE TRANSVERSALIDAD</v>
          </cell>
          <cell r="E10" t="str">
            <v>2.2 Recuperar el 72% de la cartera vencida por concepto de valorización.</v>
          </cell>
        </row>
        <row r="11">
          <cell r="A11" t="str">
            <v>AREA TRANSVERSAL</v>
          </cell>
          <cell r="E11" t="str">
            <v>2.3 Estructurar la propuesta de modificación de los acuerdos 180 de 2005 y 451 de 2010.</v>
          </cell>
        </row>
        <row r="12">
          <cell r="A12" t="str">
            <v>OFICINAS Y SUB GRAL</v>
          </cell>
          <cell r="E12" t="str">
            <v>2.4 Mantener por encima del 90% la ejecución presupuestal (eficiencia)de la vigencia, pasivos exigibles y reservas.</v>
          </cell>
        </row>
        <row r="13">
          <cell r="A13" t="str">
            <v>DIRECCIÓN TÉCNICAS</v>
          </cell>
          <cell r="E13" t="str">
            <v>2.5 Elaborar un documento técnico de soporte sobre las nuevas alternativas e intrumentos de financiación gestionados en la vigencia 2015 como mecanismos para la ejecución de proyectos de infraestructura</v>
          </cell>
        </row>
        <row r="14">
          <cell r="A14" t="str">
            <v>SUBDIRECCIÓN TEC</v>
          </cell>
          <cell r="E14" t="str">
            <v>3.1 El 100% de los proyectos IDU contaran  con mecanismos de seguimiento y evaluación que permitan medir la satisfacción y percepción ciudadana frente al desarrollo de los mismos.</v>
          </cell>
        </row>
        <row r="15">
          <cell r="A15" t="str">
            <v>AREA</v>
          </cell>
          <cell r="E15" t="str">
            <v>3.2 Mantener actualizados los portales de contratación (SECOP y CAV) de la información de gestión contractual adelantada por el IDU para la consulta de los ciudadanos.</v>
          </cell>
        </row>
        <row r="16">
          <cell r="A16" t="str">
            <v>PROCESOS</v>
          </cell>
          <cell r="E16" t="str">
            <v>3.3 Fortalecer la comunicación de la Entidad con los ciudadanos.</v>
          </cell>
        </row>
        <row r="17">
          <cell r="A17" t="str">
            <v>ID PROC</v>
          </cell>
          <cell r="E17" t="str">
            <v>3.4 El 100% de los proyectos a cargo del IDU contarán con los medios y condiciones para promover procesos de participación ciudadana, gestión social y gestión ambiental en cada una de sus etapas.</v>
          </cell>
        </row>
        <row r="18">
          <cell r="A18" t="str">
            <v>NUMERO PROC</v>
          </cell>
          <cell r="E18" t="str">
            <v>3.5 Lograr el  85% de satisfacción  frente al servicio de atención al ciudadano en los puntos dispuestos por la entidad.</v>
          </cell>
        </row>
        <row r="19">
          <cell r="A19" t="str">
            <v>SIGLA PROC</v>
          </cell>
          <cell r="E19" t="str">
            <v>3.6 Desarrollar una estrategia que articule la implementación de los subsistemas SGSI, SIGA y S&amp;SO.</v>
          </cell>
        </row>
        <row r="20">
          <cell r="A20" t="str">
            <v>SIGLA TIPO PROC</v>
          </cell>
          <cell r="E20" t="str">
            <v>3.7 Integrar los sistemas de información administrativos y financieros de la entidad.</v>
          </cell>
        </row>
        <row r="21">
          <cell r="A21" t="str">
            <v>TIPO PROC</v>
          </cell>
          <cell r="E21" t="str">
            <v>3.8 Estructurar técnicamente la propuesta para la ampliación de la planta de personal de acuerdo con las necesidades de la entidad y presentarla para su aprobación.</v>
          </cell>
        </row>
        <row r="22">
          <cell r="A22" t="str">
            <v>LIDER</v>
          </cell>
          <cell r="E22" t="str">
            <v>3.9 Incrementar el uso de software libre para el desarrollo de las aplicaciones requeridas en la entidad y que sean viables bajo este tipo de  licenciamiento.</v>
          </cell>
        </row>
        <row r="23">
          <cell r="A23" t="str">
            <v>SIGLA LIDER</v>
          </cell>
          <cell r="E23" t="str">
            <v>3.10 Implementar el 100% de las actividades de formación y prevención sobre conductas que puedan constituir falta disciplinaria.</v>
          </cell>
        </row>
        <row r="24">
          <cell r="A24" t="str">
            <v>LIDER OPERATIVO</v>
          </cell>
          <cell r="E24" t="str">
            <v>3.11 Mejorar y fortalecer la percepción favorable del 80% en la efectividad de los canales de comunicación interna definido en el plan de comunicación.</v>
          </cell>
        </row>
        <row r="25">
          <cell r="A25" t="str">
            <v>SIGLA LIDER OP</v>
          </cell>
          <cell r="E25" t="str">
            <v>3.12 Realizar el seguimiento al 100% de los proyectos de inversión.</v>
          </cell>
        </row>
        <row r="26">
          <cell r="A26" t="str">
            <v>FRECUENCIA DE  MEDICION</v>
          </cell>
          <cell r="E26" t="str">
            <v>3.13 Tramitar el 100% de los procesos disciplinarios en cumplimiento de los terminos legales.</v>
          </cell>
        </row>
        <row r="27">
          <cell r="A27" t="str">
            <v>FRECUENCIA DE ANALISIS</v>
          </cell>
          <cell r="E27" t="str">
            <v>3.14 Evaluar el 100% de los procesos y la gestión de las dependencias del IDU.</v>
          </cell>
        </row>
        <row r="28">
          <cell r="A28" t="str">
            <v>IMPACTO
(SI o NO)</v>
          </cell>
          <cell r="E28" t="str">
            <v>3.15 Implementar, evaluar y auditar el 100% del Sistema Integrado de Gestión del IDU.</v>
          </cell>
        </row>
        <row r="29">
          <cell r="A29" t="str">
            <v>IMPACTO_GESTIÓN (Administrativa, Misional o N.A.)</v>
          </cell>
          <cell r="E29" t="str">
            <v>3.16 Mantener un nivel de éxito procesal del 72 %  respecto de los procesos judiciales favorables al IDU.</v>
          </cell>
        </row>
        <row r="30">
          <cell r="A30" t="str">
            <v>OBJETIVO ESTRATEGICO</v>
          </cell>
          <cell r="E30" t="str">
            <v>3.17 Implementar un plan de modernización tecnológica del IDU.</v>
          </cell>
        </row>
        <row r="31">
          <cell r="A31" t="str">
            <v>INICIATIVA ESTRATÉGICA</v>
          </cell>
          <cell r="E31" t="str">
            <v>3.18 Implementar el 100% del procedimiento de prevención de daño antijurídico.</v>
          </cell>
        </row>
        <row r="32">
          <cell r="A32" t="str">
            <v>APLICA A META PLAN DE DESARROLLO  (Si o No)</v>
          </cell>
          <cell r="E32" t="str">
            <v>3.19 Mantener actualizado el 100% de las bases de datos de precios unitarios</v>
          </cell>
        </row>
        <row r="33">
          <cell r="A33" t="str">
            <v>META PLAN DE DESARROLLO</v>
          </cell>
          <cell r="E33" t="str">
            <v>3.20 Cumplir la totalidad de los planes de mejoramiento establecidos por los entes de control internos y externos, en la vigencia correspondiente.</v>
          </cell>
        </row>
        <row r="34">
          <cell r="A34" t="str">
            <v>META ESTRATÉGICA</v>
          </cell>
          <cell r="E34" t="str">
            <v>3.21  Implementar y articular un modelo de gerencia jurídica.</v>
          </cell>
        </row>
        <row r="35">
          <cell r="A35" t="str">
            <v>META ANUAL INICIAL</v>
          </cell>
          <cell r="E35" t="str">
            <v>3.22 Implementar el Proyecto Cero papel</v>
          </cell>
        </row>
        <row r="36">
          <cell r="A36" t="str">
            <v>DESCRIPCION META INICIAL</v>
          </cell>
          <cell r="E36" t="str">
            <v>3.23 Implementar y evaluar el 100% del plan anticorrupción y atención al ciudadano, en el marco de las directrices nacionales y distritales.</v>
          </cell>
        </row>
        <row r="37">
          <cell r="A37" t="str">
            <v>META ANUAL DEFINITIVA</v>
          </cell>
          <cell r="E37" t="str">
            <v>4.1 Implementar un plan de intervención para mejorar el clima organizacional  y que promueva una cultura institucional en el marco del fortalecimiento de la entidad.</v>
          </cell>
        </row>
        <row r="38">
          <cell r="A38" t="str">
            <v>ENERO Dato Numerador</v>
          </cell>
          <cell r="E38" t="str">
            <v>4.2 Implementar el sistema de estímulos que contribuya al mejoramiento de la calidad de vida laboral.</v>
          </cell>
        </row>
        <row r="39">
          <cell r="A39" t="str">
            <v>ENERO  Dato Denominador</v>
          </cell>
          <cell r="E39" t="str">
            <v>4.3 Establecer y consolidar  un sistema de monitoreo y evaluación de la gestión del IDU.</v>
          </cell>
        </row>
        <row r="40">
          <cell r="A40" t="str">
            <v>SEMAFORO</v>
          </cell>
          <cell r="E40" t="str">
            <v>4.4 Estructurar un  proyecto técnico para la nueva sede del IDU.</v>
          </cell>
        </row>
        <row r="41">
          <cell r="A41" t="str">
            <v>ENERO ANALISIS</v>
          </cell>
        </row>
        <row r="42">
          <cell r="A42" t="str">
            <v>ENERO ACCION PREVENTIVA O CORRECTIVA</v>
          </cell>
        </row>
        <row r="43">
          <cell r="A43" t="str">
            <v>FEBRERO Dato Numerador</v>
          </cell>
        </row>
        <row r="44">
          <cell r="A44" t="str">
            <v>FEBRERO  Dato Denominador</v>
          </cell>
        </row>
        <row r="45">
          <cell r="A45" t="str">
            <v>SEMAFORO FEBRERO</v>
          </cell>
        </row>
        <row r="46">
          <cell r="A46" t="str">
            <v>SEMAFORO ACUMULADO FEBRERO</v>
          </cell>
        </row>
        <row r="47">
          <cell r="A47" t="str">
            <v>FEBRERO ANALISIS</v>
          </cell>
        </row>
        <row r="48">
          <cell r="A48" t="str">
            <v>FEBRERO ACCION PREVENTIVA O CORRECTIVA</v>
          </cell>
        </row>
        <row r="49">
          <cell r="A49" t="str">
            <v>MARZO Dato Numerador</v>
          </cell>
        </row>
        <row r="50">
          <cell r="A50" t="str">
            <v>MARZO  Dato Denominador</v>
          </cell>
        </row>
        <row r="51">
          <cell r="A51" t="str">
            <v>SEMAFORO MARZO</v>
          </cell>
        </row>
        <row r="52">
          <cell r="A52" t="str">
            <v>SEMAFORO ACUMULADO MARZO</v>
          </cell>
        </row>
        <row r="53">
          <cell r="A53" t="str">
            <v>MARZO ANALISIS</v>
          </cell>
        </row>
        <row r="54">
          <cell r="A54" t="str">
            <v>MARZO ACCION PREVENTIVA O CORRECTIVA</v>
          </cell>
        </row>
        <row r="55">
          <cell r="A55" t="str">
            <v>ABRIL Dato Numerador</v>
          </cell>
        </row>
        <row r="56">
          <cell r="A56" t="str">
            <v>ABRIL  Dato Denominador</v>
          </cell>
        </row>
        <row r="57">
          <cell r="A57" t="str">
            <v>SEMAFORO ABRIL</v>
          </cell>
        </row>
        <row r="58">
          <cell r="A58" t="str">
            <v>SEMAFORO ACUMULADO ABRIL</v>
          </cell>
        </row>
        <row r="59">
          <cell r="A59" t="str">
            <v>ABRIL ANALISIS</v>
          </cell>
        </row>
        <row r="60">
          <cell r="A60" t="str">
            <v>ABRIL ACCION PREVENTIVA O CORRECTIVA</v>
          </cell>
        </row>
        <row r="61">
          <cell r="A61" t="str">
            <v>MAYO Dato Numerador</v>
          </cell>
        </row>
        <row r="62">
          <cell r="A62" t="str">
            <v>MAYO  Dato Denominador</v>
          </cell>
        </row>
        <row r="63">
          <cell r="A63" t="str">
            <v>SEMAFORO MAYO</v>
          </cell>
        </row>
        <row r="64">
          <cell r="A64" t="str">
            <v>SEMAFORO ACUMULADO MAYO</v>
          </cell>
        </row>
        <row r="65">
          <cell r="A65" t="str">
            <v>MAYO ANALISIS</v>
          </cell>
        </row>
        <row r="66">
          <cell r="A66" t="str">
            <v>MAYO ACCION PREVENTIVA O CORRECTIVA</v>
          </cell>
        </row>
        <row r="67">
          <cell r="A67" t="str">
            <v>JUNIO Dato Numerador</v>
          </cell>
        </row>
        <row r="68">
          <cell r="A68" t="str">
            <v>JUNIO  Dato Denominador</v>
          </cell>
        </row>
        <row r="69">
          <cell r="A69" t="str">
            <v>SEMAFORO JUNIO</v>
          </cell>
        </row>
        <row r="70">
          <cell r="A70" t="str">
            <v>SEMAFORO ACUMULADO JUNIO</v>
          </cell>
        </row>
        <row r="71">
          <cell r="A71" t="str">
            <v>JUNIO ANALISIS</v>
          </cell>
        </row>
        <row r="72">
          <cell r="A72" t="str">
            <v>JUNIO ACCION PREVENTIVA O CORRECTIVA</v>
          </cell>
        </row>
        <row r="73">
          <cell r="A73" t="str">
            <v>JULIO Dato Numerador</v>
          </cell>
        </row>
        <row r="74">
          <cell r="A74" t="str">
            <v>JULIO  Dato Denominador</v>
          </cell>
        </row>
        <row r="75">
          <cell r="A75" t="str">
            <v>SEMAFORO JULIO</v>
          </cell>
        </row>
        <row r="76">
          <cell r="A76" t="str">
            <v>SEMAFORO ACUMULADO JULIO</v>
          </cell>
        </row>
        <row r="77">
          <cell r="A77" t="str">
            <v>JULIO ANALISIS</v>
          </cell>
        </row>
        <row r="78">
          <cell r="A78" t="str">
            <v>JULIO ACCION PREVENTIVA O CORRECTIVA</v>
          </cell>
        </row>
        <row r="79">
          <cell r="A79" t="str">
            <v>AGOSTO Dato Numerador</v>
          </cell>
        </row>
        <row r="80">
          <cell r="A80" t="str">
            <v>AGOSTO  Dato Denominador</v>
          </cell>
        </row>
        <row r="81">
          <cell r="A81" t="str">
            <v>SEMAFORO AGOSTO</v>
          </cell>
        </row>
        <row r="82">
          <cell r="A82" t="str">
            <v>SEMAFORO ACUMULADO AGOSTO</v>
          </cell>
        </row>
        <row r="83">
          <cell r="A83" t="str">
            <v>AGOSTO ANALISIS</v>
          </cell>
        </row>
        <row r="84">
          <cell r="A84" t="str">
            <v>AGOSTO ACCION PREVENTIVA O CORRECTIVA</v>
          </cell>
        </row>
        <row r="85">
          <cell r="A85" t="str">
            <v>SEPTIEMBRE Dato Numerador</v>
          </cell>
        </row>
        <row r="86">
          <cell r="A86" t="str">
            <v>SEPTIEMBRE  Dato Denominador</v>
          </cell>
        </row>
        <row r="87">
          <cell r="A87" t="str">
            <v>SEMAFORO SEPTIEMBRE</v>
          </cell>
        </row>
        <row r="88">
          <cell r="A88" t="str">
            <v>SEMAFORO ACUMULADO SEPTIEMBRE</v>
          </cell>
        </row>
        <row r="89">
          <cell r="A89" t="str">
            <v>SEPTIEMBRE ANALISIS</v>
          </cell>
        </row>
        <row r="90">
          <cell r="A90" t="str">
            <v>SEPTIEMBRE ACCION PREVENTIVA O CORRECTIVA</v>
          </cell>
        </row>
        <row r="91">
          <cell r="A91" t="str">
            <v>OCTUBRE Dato Numerador</v>
          </cell>
        </row>
        <row r="92">
          <cell r="A92" t="str">
            <v>OCTUBRE  Dato Denominador</v>
          </cell>
        </row>
        <row r="93">
          <cell r="A93" t="str">
            <v>SEMAFORO OCTUBRE</v>
          </cell>
        </row>
        <row r="94">
          <cell r="A94" t="str">
            <v>SEMAFORO ACUMULADO OCTUBRE</v>
          </cell>
        </row>
        <row r="95">
          <cell r="A95" t="str">
            <v>OCTUBRE ANALISIS</v>
          </cell>
        </row>
        <row r="96">
          <cell r="A96" t="str">
            <v>OCTUBRE ACCION PREVENTIVA O CORRECTIVA</v>
          </cell>
        </row>
        <row r="97">
          <cell r="A97" t="str">
            <v>NOVIEMBRE Dato Numerador</v>
          </cell>
        </row>
        <row r="98">
          <cell r="A98" t="str">
            <v>NOVIEMBRE  Dato Denominador</v>
          </cell>
        </row>
        <row r="99">
          <cell r="A99" t="str">
            <v>SEMAFORO NOVIEMBRE</v>
          </cell>
        </row>
        <row r="100">
          <cell r="A100" t="str">
            <v>SEMAFORO ACUMULADO NOVIEMBRE</v>
          </cell>
        </row>
        <row r="101">
          <cell r="A101" t="str">
            <v>NOVIEMBRE ANALISIS</v>
          </cell>
        </row>
        <row r="102">
          <cell r="A102" t="str">
            <v>NOVIEMBRE ACCION PREVENTIVA O CORRECTIVA</v>
          </cell>
        </row>
        <row r="103">
          <cell r="A103" t="str">
            <v>DICIEMBRE Dato Numerador</v>
          </cell>
        </row>
        <row r="104">
          <cell r="A104" t="str">
            <v>DICIEMBRE  Dato Denominador</v>
          </cell>
        </row>
        <row r="105">
          <cell r="A105" t="str">
            <v>SEMAFORO DICIEMBRE</v>
          </cell>
        </row>
        <row r="106">
          <cell r="A106" t="str">
            <v>DICIEMBRE ANALISIS</v>
          </cell>
        </row>
        <row r="107">
          <cell r="A107" t="str">
            <v>DICIEMBRE ACCION PREVENTIVA O CORRECTIVA</v>
          </cell>
        </row>
        <row r="108">
          <cell r="A108" t="str">
            <v>SUMATORIA NUMERADOR</v>
          </cell>
        </row>
        <row r="109">
          <cell r="A109" t="str">
            <v>SUMATORIA DENOMINADOR</v>
          </cell>
        </row>
        <row r="110">
          <cell r="A110" t="str">
            <v>META EJECUTADA</v>
          </cell>
        </row>
        <row r="111">
          <cell r="A111" t="str">
            <v>META POR EJECUTAR</v>
          </cell>
        </row>
        <row r="112">
          <cell r="A112" t="str">
            <v>ANALISIS ACUMULADO</v>
          </cell>
        </row>
        <row r="113">
          <cell r="A113" t="str">
            <v>ACCION PREVENTIVA O CORRECTIVA ACUMULADA</v>
          </cell>
        </row>
        <row r="114">
          <cell r="A114" t="str">
            <v>ACTIVO</v>
          </cell>
        </row>
        <row r="115">
          <cell r="A115" t="str">
            <v>comentarios</v>
          </cell>
        </row>
      </sheetData>
      <sheetData sheetId="15"/>
      <sheetData sheetId="16"/>
      <sheetData sheetId="17"/>
      <sheetData sheetId="18"/>
      <sheetData sheetId="19"/>
      <sheetData sheetId="20"/>
      <sheetData sheetId="2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TCCEAAB"/>
      <sheetName val="VMISION"/>
      <sheetName val="FR"/>
      <sheetName val="FM"/>
      <sheetName val="FR1"/>
      <sheetName val="FRH"/>
      <sheetName val="SEMAFORO"/>
    </sheetNames>
    <sheetDataSet>
      <sheetData sheetId="0"/>
      <sheetData sheetId="1" refreshError="1"/>
      <sheetData sheetId="2" refreshError="1"/>
      <sheetData sheetId="3">
        <row r="7">
          <cell r="F7" t="str">
            <v>Ene</v>
          </cell>
          <cell r="G7" t="str">
            <v>Feb</v>
          </cell>
          <cell r="H7" t="str">
            <v>Mar</v>
          </cell>
          <cell r="I7" t="str">
            <v>Abr</v>
          </cell>
          <cell r="J7" t="str">
            <v>May</v>
          </cell>
          <cell r="K7" t="str">
            <v>Jun</v>
          </cell>
          <cell r="L7" t="str">
            <v>Jul</v>
          </cell>
          <cell r="M7" t="str">
            <v>Ago</v>
          </cell>
          <cell r="N7" t="str">
            <v>Sep</v>
          </cell>
          <cell r="O7" t="str">
            <v>Oct</v>
          </cell>
          <cell r="P7" t="str">
            <v>Nov</v>
          </cell>
          <cell r="Q7" t="str">
            <v>Dic</v>
          </cell>
        </row>
      </sheetData>
      <sheetData sheetId="4" refreshError="1"/>
      <sheetData sheetId="5"/>
      <sheetData sheetId="6"/>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gnóstico"/>
      <sheetName val="PLAN2010"/>
      <sheetName val="MAPA2010"/>
      <sheetName val="SIG"/>
      <sheetName val="PRODUCTIVIDAD"/>
      <sheetName val="EXPANSION"/>
      <sheetName val="RETOS"/>
      <sheetName val="PENDIENTE"/>
      <sheetName val="PRODUCTOS"/>
      <sheetName val="PLAN2009"/>
      <sheetName val="Hoja1"/>
      <sheetName val="COMPARATIVO"/>
      <sheetName val="INDICADORES"/>
      <sheetName val="REPORTES"/>
      <sheetName val="REPORTESJD"/>
      <sheetName val="VALIDACION"/>
      <sheetName val="VALIDACION2"/>
      <sheetName val="MODIFICACIONES"/>
      <sheetName val="PDD+"/>
      <sheetName val="Hoja2"/>
      <sheetName val="HAROLDEJ"/>
      <sheetName val="ALINEARRETOS"/>
      <sheetName val="RECM26-2010"/>
      <sheetName val="Apoyo"/>
      <sheetName val="Hoja3"/>
      <sheetName val="Hoja4"/>
      <sheetName val="ESTRATEGIAS"/>
      <sheetName val="ANEXO"/>
      <sheetName val="Mapa Estratég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
          <cell r="A2" t="str">
            <v>María Victoria-Mónica López</v>
          </cell>
        </row>
        <row r="3">
          <cell r="A3" t="str">
            <v>Yaned Correcha-Juan David</v>
          </cell>
        </row>
        <row r="4">
          <cell r="A4" t="str">
            <v>Yolanda Herrera-Mónica</v>
          </cell>
        </row>
        <row r="5">
          <cell r="A5" t="str">
            <v>Fanny-Germán-Nestor H</v>
          </cell>
        </row>
        <row r="6">
          <cell r="A6" t="str">
            <v>Carlos Campus</v>
          </cell>
        </row>
      </sheetData>
      <sheetData sheetId="24"/>
      <sheetData sheetId="25"/>
      <sheetData sheetId="26"/>
      <sheetData sheetId="27"/>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GESTIÓNOPORTUN"/>
      <sheetName val="10.RUMBOESTRAT"/>
      <sheetName val="9.AGENDACAMBIO"/>
      <sheetName val="8.PESTAL"/>
      <sheetName val="7.RIESGOS"/>
      <sheetName val="6.ESTRATEGIASPS"/>
      <sheetName val="5.DIAGNGT"/>
      <sheetName val="5.DIAGNRYG"/>
      <sheetName val="5.DIAGNGO"/>
      <sheetName val="5.DIAGNPS"/>
      <sheetName val="4.GRAFICAS"/>
      <sheetName val="3.DOFAGT"/>
      <sheetName val="3.DOFARYG"/>
      <sheetName val="3.DOFAGO"/>
      <sheetName val="3.DOFAPS"/>
      <sheetName val="2.PRIORIDADGT"/>
      <sheetName val="2.PRIORIDADRYG"/>
      <sheetName val="2.PRIORIDADGO"/>
      <sheetName val="2.PRIORIDADPS"/>
      <sheetName val="1.FACTORES"/>
      <sheetName val="PROCESOS"/>
      <sheetName val="Datos"/>
      <sheetName val="DA"/>
      <sheetName val="FORT"/>
      <sheetName val="DEB"/>
      <sheetName val="OPORT"/>
      <sheetName val="AM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
          <cell r="T3" t="str">
            <v>Gestión de la Estrategia</v>
          </cell>
        </row>
        <row r="4">
          <cell r="T4" t="str">
            <v>Gestión de Comunicaciones</v>
          </cell>
        </row>
        <row r="5">
          <cell r="T5" t="str">
            <v>Gestión Ambiental</v>
          </cell>
        </row>
        <row r="6">
          <cell r="T6" t="str">
            <v>Servicio Acueducto</v>
          </cell>
        </row>
        <row r="7">
          <cell r="T7" t="str">
            <v>Servicio Alcantarillado</v>
          </cell>
        </row>
        <row r="8">
          <cell r="T8" t="str">
            <v>Servicio Aseo</v>
          </cell>
        </row>
        <row r="9">
          <cell r="T9" t="str">
            <v>Gestión Comercial</v>
          </cell>
        </row>
        <row r="10">
          <cell r="T10" t="str">
            <v>Gestión Social</v>
          </cell>
        </row>
        <row r="11">
          <cell r="T11" t="str">
            <v>Gestión del Talento Humano</v>
          </cell>
        </row>
        <row r="12">
          <cell r="T12" t="str">
            <v>Gestión Financiera</v>
          </cell>
        </row>
        <row r="13">
          <cell r="T13" t="str">
            <v>Gestión de Servicios Administrativos</v>
          </cell>
        </row>
        <row r="14">
          <cell r="T14" t="str">
            <v>Gestión de Mantenimiento</v>
          </cell>
        </row>
        <row r="15">
          <cell r="T15" t="str">
            <v>Gestión de Calibración, Hidrometeorología y Ensayo</v>
          </cell>
        </row>
        <row r="16">
          <cell r="T16" t="str">
            <v>Gestión Contractual</v>
          </cell>
        </row>
        <row r="17">
          <cell r="T17" t="str">
            <v>Gestión Predial</v>
          </cell>
        </row>
        <row r="18">
          <cell r="T18" t="str">
            <v>Gestión del Conocimiento</v>
          </cell>
        </row>
        <row r="19">
          <cell r="T19" t="str">
            <v>Gestión Documental</v>
          </cell>
        </row>
        <row r="20">
          <cell r="T20" t="str">
            <v>Gestión de Tic</v>
          </cell>
        </row>
        <row r="21">
          <cell r="T21" t="str">
            <v>Gestión Legal</v>
          </cell>
        </row>
        <row r="22">
          <cell r="T22" t="str">
            <v>Evaluación, Control y Mejoramiento</v>
          </cell>
        </row>
      </sheetData>
      <sheetData sheetId="21"/>
      <sheetData sheetId="22"/>
      <sheetData sheetId="23"/>
      <sheetData sheetId="24"/>
      <sheetData sheetId="25"/>
      <sheetData sheetId="2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sheetName val="IND"/>
      <sheetName val="Mercado"/>
      <sheetName val="1a"/>
      <sheetName val="1b"/>
      <sheetName val="1c"/>
      <sheetName val="Objetivos"/>
      <sheetName val="2a"/>
      <sheetName val="2b"/>
      <sheetName val="2c"/>
      <sheetName val="2d"/>
      <sheetName val="Publicidad"/>
      <sheetName val="3a"/>
      <sheetName val="3b"/>
      <sheetName val="Ventas"/>
      <sheetName val="4a"/>
      <sheetName val="4b"/>
      <sheetName val="4c"/>
      <sheetName val="Análisis"/>
      <sheetName val="5a"/>
      <sheetName val="5b"/>
      <sheetName val="5c"/>
      <sheetName val="Presentar"/>
      <sheetName val="6a"/>
      <sheetName val="6b"/>
      <sheetName val="6c"/>
      <sheetName val="Links"/>
      <sheetName val="CÁLCULOS"/>
      <sheetName val="sb"/>
    </sheetNames>
    <sheetDataSet>
      <sheetData sheetId="0" refreshError="1"/>
      <sheetData sheetId="1">
        <row r="29">
          <cell r="I29">
            <v>2013</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ow r="25">
          <cell r="I25" t="str">
            <v>Producto 1</v>
          </cell>
        </row>
      </sheetData>
      <sheetData sheetId="13">
        <row r="12">
          <cell r="G12" t="str">
            <v>Producto 1</v>
          </cell>
        </row>
      </sheetData>
      <sheetData sheetId="14" refreshError="1"/>
      <sheetData sheetId="15" refreshError="1"/>
      <sheetData sheetId="16">
        <row r="19">
          <cell r="S19">
            <v>0</v>
          </cell>
        </row>
      </sheetData>
      <sheetData sheetId="17" refreshError="1"/>
      <sheetData sheetId="18" refreshError="1"/>
      <sheetData sheetId="19" refreshError="1"/>
      <sheetData sheetId="20" refreshError="1"/>
      <sheetData sheetId="21" refreshError="1"/>
      <sheetData sheetId="22" refreshError="1"/>
      <sheetData sheetId="23">
        <row r="243">
          <cell r="P243">
            <v>610</v>
          </cell>
        </row>
      </sheetData>
      <sheetData sheetId="24" refreshError="1"/>
      <sheetData sheetId="25" refreshError="1"/>
      <sheetData sheetId="26" refreshError="1"/>
      <sheetData sheetId="27">
        <row r="4">
          <cell r="C4">
            <v>-13727.272727272719</v>
          </cell>
        </row>
        <row r="82">
          <cell r="B82" t="str">
            <v>Mobile marketing</v>
          </cell>
        </row>
        <row r="83">
          <cell r="B83" t="str">
            <v>internet - web</v>
          </cell>
        </row>
        <row r="84">
          <cell r="B84" t="str">
            <v>e-mailing</v>
          </cell>
        </row>
        <row r="85">
          <cell r="B85" t="str">
            <v>Relaciones Públicas</v>
          </cell>
        </row>
        <row r="86">
          <cell r="B86" t="str">
            <v>Publicidad online</v>
          </cell>
        </row>
        <row r="87">
          <cell r="B87" t="str">
            <v>Social Ads</v>
          </cell>
        </row>
        <row r="88">
          <cell r="B88" t="str">
            <v>Marketing Contenidos</v>
          </cell>
        </row>
        <row r="89">
          <cell r="B89">
            <v>0</v>
          </cell>
        </row>
        <row r="90">
          <cell r="B90">
            <v>0</v>
          </cell>
        </row>
        <row r="91">
          <cell r="B91">
            <v>0</v>
          </cell>
        </row>
        <row r="92">
          <cell r="B92">
            <v>0</v>
          </cell>
        </row>
        <row r="93">
          <cell r="B93">
            <v>0</v>
          </cell>
        </row>
        <row r="94">
          <cell r="B94">
            <v>0</v>
          </cell>
        </row>
        <row r="95">
          <cell r="B95">
            <v>0</v>
          </cell>
        </row>
        <row r="96">
          <cell r="B96">
            <v>0</v>
          </cell>
        </row>
        <row r="101">
          <cell r="B101" t="str">
            <v>GENERAL</v>
          </cell>
        </row>
        <row r="102">
          <cell r="B102" t="str">
            <v>Producto 1</v>
          </cell>
        </row>
        <row r="103">
          <cell r="B103" t="str">
            <v>Producto 2</v>
          </cell>
        </row>
        <row r="104">
          <cell r="B104" t="str">
            <v>Producto 3</v>
          </cell>
        </row>
        <row r="105">
          <cell r="B105" t="str">
            <v>Producto 4</v>
          </cell>
        </row>
        <row r="106">
          <cell r="B106" t="str">
            <v>Producto 5</v>
          </cell>
        </row>
        <row r="107">
          <cell r="B107" t="str">
            <v>Producto 6</v>
          </cell>
        </row>
        <row r="108">
          <cell r="B108" t="str">
            <v>Producto 7</v>
          </cell>
        </row>
        <row r="109">
          <cell r="B109" t="str">
            <v>Producto 8</v>
          </cell>
        </row>
        <row r="110">
          <cell r="B110" t="str">
            <v>Producto 9</v>
          </cell>
        </row>
        <row r="111">
          <cell r="B111" t="str">
            <v>Producto 10</v>
          </cell>
        </row>
      </sheetData>
      <sheetData sheetId="28">
        <row r="5">
          <cell r="B5" t="str">
            <v>Enero</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_GASTOS"/>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erencias"/>
      <sheetName val="P"/>
      <sheetName val="P S"/>
      <sheetName val="C.C."/>
      <sheetName val="Fuentes"/>
      <sheetName val="Programas"/>
      <sheetName val="BVTL"/>
      <sheetName val="PBQ"/>
      <sheetName val="Rub Inv"/>
      <sheetName val="3"/>
      <sheetName val="Proy Empr"/>
      <sheetName val="S.H."/>
      <sheetName val="Base_Datos"/>
      <sheetName val="Hoja2"/>
      <sheetName val="DATOSBASIC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4EFA5-3E3B-42BF-A2BD-D7ECF53A19C8}">
  <dimension ref="A1:F43"/>
  <sheetViews>
    <sheetView zoomScaleNormal="100" workbookViewId="0">
      <pane ySplit="4" topLeftCell="A36" activePane="bottomLeft" state="frozen"/>
      <selection activeCell="D6" sqref="D6"/>
      <selection pane="bottomLeft" activeCell="D6" sqref="D6"/>
    </sheetView>
  </sheetViews>
  <sheetFormatPr baseColWidth="10" defaultColWidth="9.1796875" defaultRowHeight="40" customHeight="1" x14ac:dyDescent="0.35"/>
  <cols>
    <col min="1" max="1" width="19.54296875" style="16" customWidth="1"/>
    <col min="2" max="2" width="19.90625" style="16" customWidth="1"/>
    <col min="3" max="3" width="9.08984375" style="17" customWidth="1"/>
    <col min="4" max="4" width="115.90625" style="6" customWidth="1"/>
    <col min="5" max="5" width="21.81640625" style="16" customWidth="1"/>
    <col min="6" max="6" width="24.08984375" style="16" customWidth="1"/>
    <col min="7" max="244" width="9.1796875" style="6"/>
    <col min="245" max="245" width="21.1796875" style="6" bestFit="1" customWidth="1"/>
    <col min="246" max="246" width="5.81640625" style="6" customWidth="1"/>
    <col min="247" max="247" width="54.453125" style="6" customWidth="1"/>
    <col min="248" max="248" width="20.90625" style="6" customWidth="1"/>
    <col min="249" max="249" width="20.6328125" style="6" customWidth="1"/>
    <col min="250" max="250" width="72.81640625" style="6" customWidth="1"/>
    <col min="251" max="253" width="16.90625" style="6" customWidth="1"/>
    <col min="254" max="254" width="5.08984375" style="6" customWidth="1"/>
    <col min="255" max="257" width="5.453125" style="6" customWidth="1"/>
    <col min="258" max="258" width="18.08984375" style="6" customWidth="1"/>
    <col min="259" max="259" width="11.81640625" style="6" customWidth="1"/>
    <col min="260" max="500" width="9.1796875" style="6"/>
    <col min="501" max="501" width="21.1796875" style="6" bestFit="1" customWidth="1"/>
    <col min="502" max="502" width="5.81640625" style="6" customWidth="1"/>
    <col min="503" max="503" width="54.453125" style="6" customWidth="1"/>
    <col min="504" max="504" width="20.90625" style="6" customWidth="1"/>
    <col min="505" max="505" width="20.6328125" style="6" customWidth="1"/>
    <col min="506" max="506" width="72.81640625" style="6" customWidth="1"/>
    <col min="507" max="509" width="16.90625" style="6" customWidth="1"/>
    <col min="510" max="510" width="5.08984375" style="6" customWidth="1"/>
    <col min="511" max="513" width="5.453125" style="6" customWidth="1"/>
    <col min="514" max="514" width="18.08984375" style="6" customWidth="1"/>
    <col min="515" max="515" width="11.81640625" style="6" customWidth="1"/>
    <col min="516" max="756" width="9.1796875" style="6"/>
    <col min="757" max="757" width="21.1796875" style="6" bestFit="1" customWidth="1"/>
    <col min="758" max="758" width="5.81640625" style="6" customWidth="1"/>
    <col min="759" max="759" width="54.453125" style="6" customWidth="1"/>
    <col min="760" max="760" width="20.90625" style="6" customWidth="1"/>
    <col min="761" max="761" width="20.6328125" style="6" customWidth="1"/>
    <col min="762" max="762" width="72.81640625" style="6" customWidth="1"/>
    <col min="763" max="765" width="16.90625" style="6" customWidth="1"/>
    <col min="766" max="766" width="5.08984375" style="6" customWidth="1"/>
    <col min="767" max="769" width="5.453125" style="6" customWidth="1"/>
    <col min="770" max="770" width="18.08984375" style="6" customWidth="1"/>
    <col min="771" max="771" width="11.81640625" style="6" customWidth="1"/>
    <col min="772" max="1012" width="9.1796875" style="6"/>
    <col min="1013" max="1013" width="21.1796875" style="6" bestFit="1" customWidth="1"/>
    <col min="1014" max="1014" width="5.81640625" style="6" customWidth="1"/>
    <col min="1015" max="1015" width="54.453125" style="6" customWidth="1"/>
    <col min="1016" max="1016" width="20.90625" style="6" customWidth="1"/>
    <col min="1017" max="1017" width="20.6328125" style="6" customWidth="1"/>
    <col min="1018" max="1018" width="72.81640625" style="6" customWidth="1"/>
    <col min="1019" max="1021" width="16.90625" style="6" customWidth="1"/>
    <col min="1022" max="1022" width="5.08984375" style="6" customWidth="1"/>
    <col min="1023" max="1025" width="5.453125" style="6" customWidth="1"/>
    <col min="1026" max="1026" width="18.08984375" style="6" customWidth="1"/>
    <col min="1027" max="1027" width="11.81640625" style="6" customWidth="1"/>
    <col min="1028" max="1268" width="9.1796875" style="6"/>
    <col min="1269" max="1269" width="21.1796875" style="6" bestFit="1" customWidth="1"/>
    <col min="1270" max="1270" width="5.81640625" style="6" customWidth="1"/>
    <col min="1271" max="1271" width="54.453125" style="6" customWidth="1"/>
    <col min="1272" max="1272" width="20.90625" style="6" customWidth="1"/>
    <col min="1273" max="1273" width="20.6328125" style="6" customWidth="1"/>
    <col min="1274" max="1274" width="72.81640625" style="6" customWidth="1"/>
    <col min="1275" max="1277" width="16.90625" style="6" customWidth="1"/>
    <col min="1278" max="1278" width="5.08984375" style="6" customWidth="1"/>
    <col min="1279" max="1281" width="5.453125" style="6" customWidth="1"/>
    <col min="1282" max="1282" width="18.08984375" style="6" customWidth="1"/>
    <col min="1283" max="1283" width="11.81640625" style="6" customWidth="1"/>
    <col min="1284" max="1524" width="9.1796875" style="6"/>
    <col min="1525" max="1525" width="21.1796875" style="6" bestFit="1" customWidth="1"/>
    <col min="1526" max="1526" width="5.81640625" style="6" customWidth="1"/>
    <col min="1527" max="1527" width="54.453125" style="6" customWidth="1"/>
    <col min="1528" max="1528" width="20.90625" style="6" customWidth="1"/>
    <col min="1529" max="1529" width="20.6328125" style="6" customWidth="1"/>
    <col min="1530" max="1530" width="72.81640625" style="6" customWidth="1"/>
    <col min="1531" max="1533" width="16.90625" style="6" customWidth="1"/>
    <col min="1534" max="1534" width="5.08984375" style="6" customWidth="1"/>
    <col min="1535" max="1537" width="5.453125" style="6" customWidth="1"/>
    <col min="1538" max="1538" width="18.08984375" style="6" customWidth="1"/>
    <col min="1539" max="1539" width="11.81640625" style="6" customWidth="1"/>
    <col min="1540" max="1780" width="9.1796875" style="6"/>
    <col min="1781" max="1781" width="21.1796875" style="6" bestFit="1" customWidth="1"/>
    <col min="1782" max="1782" width="5.81640625" style="6" customWidth="1"/>
    <col min="1783" max="1783" width="54.453125" style="6" customWidth="1"/>
    <col min="1784" max="1784" width="20.90625" style="6" customWidth="1"/>
    <col min="1785" max="1785" width="20.6328125" style="6" customWidth="1"/>
    <col min="1786" max="1786" width="72.81640625" style="6" customWidth="1"/>
    <col min="1787" max="1789" width="16.90625" style="6" customWidth="1"/>
    <col min="1790" max="1790" width="5.08984375" style="6" customWidth="1"/>
    <col min="1791" max="1793" width="5.453125" style="6" customWidth="1"/>
    <col min="1794" max="1794" width="18.08984375" style="6" customWidth="1"/>
    <col min="1795" max="1795" width="11.81640625" style="6" customWidth="1"/>
    <col min="1796" max="2036" width="9.1796875" style="6"/>
    <col min="2037" max="2037" width="21.1796875" style="6" bestFit="1" customWidth="1"/>
    <col min="2038" max="2038" width="5.81640625" style="6" customWidth="1"/>
    <col min="2039" max="2039" width="54.453125" style="6" customWidth="1"/>
    <col min="2040" max="2040" width="20.90625" style="6" customWidth="1"/>
    <col min="2041" max="2041" width="20.6328125" style="6" customWidth="1"/>
    <col min="2042" max="2042" width="72.81640625" style="6" customWidth="1"/>
    <col min="2043" max="2045" width="16.90625" style="6" customWidth="1"/>
    <col min="2046" max="2046" width="5.08984375" style="6" customWidth="1"/>
    <col min="2047" max="2049" width="5.453125" style="6" customWidth="1"/>
    <col min="2050" max="2050" width="18.08984375" style="6" customWidth="1"/>
    <col min="2051" max="2051" width="11.81640625" style="6" customWidth="1"/>
    <col min="2052" max="2292" width="9.1796875" style="6"/>
    <col min="2293" max="2293" width="21.1796875" style="6" bestFit="1" customWidth="1"/>
    <col min="2294" max="2294" width="5.81640625" style="6" customWidth="1"/>
    <col min="2295" max="2295" width="54.453125" style="6" customWidth="1"/>
    <col min="2296" max="2296" width="20.90625" style="6" customWidth="1"/>
    <col min="2297" max="2297" width="20.6328125" style="6" customWidth="1"/>
    <col min="2298" max="2298" width="72.81640625" style="6" customWidth="1"/>
    <col min="2299" max="2301" width="16.90625" style="6" customWidth="1"/>
    <col min="2302" max="2302" width="5.08984375" style="6" customWidth="1"/>
    <col min="2303" max="2305" width="5.453125" style="6" customWidth="1"/>
    <col min="2306" max="2306" width="18.08984375" style="6" customWidth="1"/>
    <col min="2307" max="2307" width="11.81640625" style="6" customWidth="1"/>
    <col min="2308" max="2548" width="9.1796875" style="6"/>
    <col min="2549" max="2549" width="21.1796875" style="6" bestFit="1" customWidth="1"/>
    <col min="2550" max="2550" width="5.81640625" style="6" customWidth="1"/>
    <col min="2551" max="2551" width="54.453125" style="6" customWidth="1"/>
    <col min="2552" max="2552" width="20.90625" style="6" customWidth="1"/>
    <col min="2553" max="2553" width="20.6328125" style="6" customWidth="1"/>
    <col min="2554" max="2554" width="72.81640625" style="6" customWidth="1"/>
    <col min="2555" max="2557" width="16.90625" style="6" customWidth="1"/>
    <col min="2558" max="2558" width="5.08984375" style="6" customWidth="1"/>
    <col min="2559" max="2561" width="5.453125" style="6" customWidth="1"/>
    <col min="2562" max="2562" width="18.08984375" style="6" customWidth="1"/>
    <col min="2563" max="2563" width="11.81640625" style="6" customWidth="1"/>
    <col min="2564" max="2804" width="9.1796875" style="6"/>
    <col min="2805" max="2805" width="21.1796875" style="6" bestFit="1" customWidth="1"/>
    <col min="2806" max="2806" width="5.81640625" style="6" customWidth="1"/>
    <col min="2807" max="2807" width="54.453125" style="6" customWidth="1"/>
    <col min="2808" max="2808" width="20.90625" style="6" customWidth="1"/>
    <col min="2809" max="2809" width="20.6328125" style="6" customWidth="1"/>
    <col min="2810" max="2810" width="72.81640625" style="6" customWidth="1"/>
    <col min="2811" max="2813" width="16.90625" style="6" customWidth="1"/>
    <col min="2814" max="2814" width="5.08984375" style="6" customWidth="1"/>
    <col min="2815" max="2817" width="5.453125" style="6" customWidth="1"/>
    <col min="2818" max="2818" width="18.08984375" style="6" customWidth="1"/>
    <col min="2819" max="2819" width="11.81640625" style="6" customWidth="1"/>
    <col min="2820" max="3060" width="9.1796875" style="6"/>
    <col min="3061" max="3061" width="21.1796875" style="6" bestFit="1" customWidth="1"/>
    <col min="3062" max="3062" width="5.81640625" style="6" customWidth="1"/>
    <col min="3063" max="3063" width="54.453125" style="6" customWidth="1"/>
    <col min="3064" max="3064" width="20.90625" style="6" customWidth="1"/>
    <col min="3065" max="3065" width="20.6328125" style="6" customWidth="1"/>
    <col min="3066" max="3066" width="72.81640625" style="6" customWidth="1"/>
    <col min="3067" max="3069" width="16.90625" style="6" customWidth="1"/>
    <col min="3070" max="3070" width="5.08984375" style="6" customWidth="1"/>
    <col min="3071" max="3073" width="5.453125" style="6" customWidth="1"/>
    <col min="3074" max="3074" width="18.08984375" style="6" customWidth="1"/>
    <col min="3075" max="3075" width="11.81640625" style="6" customWidth="1"/>
    <col min="3076" max="3316" width="9.1796875" style="6"/>
    <col min="3317" max="3317" width="21.1796875" style="6" bestFit="1" customWidth="1"/>
    <col min="3318" max="3318" width="5.81640625" style="6" customWidth="1"/>
    <col min="3319" max="3319" width="54.453125" style="6" customWidth="1"/>
    <col min="3320" max="3320" width="20.90625" style="6" customWidth="1"/>
    <col min="3321" max="3321" width="20.6328125" style="6" customWidth="1"/>
    <col min="3322" max="3322" width="72.81640625" style="6" customWidth="1"/>
    <col min="3323" max="3325" width="16.90625" style="6" customWidth="1"/>
    <col min="3326" max="3326" width="5.08984375" style="6" customWidth="1"/>
    <col min="3327" max="3329" width="5.453125" style="6" customWidth="1"/>
    <col min="3330" max="3330" width="18.08984375" style="6" customWidth="1"/>
    <col min="3331" max="3331" width="11.81640625" style="6" customWidth="1"/>
    <col min="3332" max="3572" width="9.1796875" style="6"/>
    <col min="3573" max="3573" width="21.1796875" style="6" bestFit="1" customWidth="1"/>
    <col min="3574" max="3574" width="5.81640625" style="6" customWidth="1"/>
    <col min="3575" max="3575" width="54.453125" style="6" customWidth="1"/>
    <col min="3576" max="3576" width="20.90625" style="6" customWidth="1"/>
    <col min="3577" max="3577" width="20.6328125" style="6" customWidth="1"/>
    <col min="3578" max="3578" width="72.81640625" style="6" customWidth="1"/>
    <col min="3579" max="3581" width="16.90625" style="6" customWidth="1"/>
    <col min="3582" max="3582" width="5.08984375" style="6" customWidth="1"/>
    <col min="3583" max="3585" width="5.453125" style="6" customWidth="1"/>
    <col min="3586" max="3586" width="18.08984375" style="6" customWidth="1"/>
    <col min="3587" max="3587" width="11.81640625" style="6" customWidth="1"/>
    <col min="3588" max="3828" width="9.1796875" style="6"/>
    <col min="3829" max="3829" width="21.1796875" style="6" bestFit="1" customWidth="1"/>
    <col min="3830" max="3830" width="5.81640625" style="6" customWidth="1"/>
    <col min="3831" max="3831" width="54.453125" style="6" customWidth="1"/>
    <col min="3832" max="3832" width="20.90625" style="6" customWidth="1"/>
    <col min="3833" max="3833" width="20.6328125" style="6" customWidth="1"/>
    <col min="3834" max="3834" width="72.81640625" style="6" customWidth="1"/>
    <col min="3835" max="3837" width="16.90625" style="6" customWidth="1"/>
    <col min="3838" max="3838" width="5.08984375" style="6" customWidth="1"/>
    <col min="3839" max="3841" width="5.453125" style="6" customWidth="1"/>
    <col min="3842" max="3842" width="18.08984375" style="6" customWidth="1"/>
    <col min="3843" max="3843" width="11.81640625" style="6" customWidth="1"/>
    <col min="3844" max="4084" width="9.1796875" style="6"/>
    <col min="4085" max="4085" width="21.1796875" style="6" bestFit="1" customWidth="1"/>
    <col min="4086" max="4086" width="5.81640625" style="6" customWidth="1"/>
    <col min="4087" max="4087" width="54.453125" style="6" customWidth="1"/>
    <col min="4088" max="4088" width="20.90625" style="6" customWidth="1"/>
    <col min="4089" max="4089" width="20.6328125" style="6" customWidth="1"/>
    <col min="4090" max="4090" width="72.81640625" style="6" customWidth="1"/>
    <col min="4091" max="4093" width="16.90625" style="6" customWidth="1"/>
    <col min="4094" max="4094" width="5.08984375" style="6" customWidth="1"/>
    <col min="4095" max="4097" width="5.453125" style="6" customWidth="1"/>
    <col min="4098" max="4098" width="18.08984375" style="6" customWidth="1"/>
    <col min="4099" max="4099" width="11.81640625" style="6" customWidth="1"/>
    <col min="4100" max="4340" width="9.1796875" style="6"/>
    <col min="4341" max="4341" width="21.1796875" style="6" bestFit="1" customWidth="1"/>
    <col min="4342" max="4342" width="5.81640625" style="6" customWidth="1"/>
    <col min="4343" max="4343" width="54.453125" style="6" customWidth="1"/>
    <col min="4344" max="4344" width="20.90625" style="6" customWidth="1"/>
    <col min="4345" max="4345" width="20.6328125" style="6" customWidth="1"/>
    <col min="4346" max="4346" width="72.81640625" style="6" customWidth="1"/>
    <col min="4347" max="4349" width="16.90625" style="6" customWidth="1"/>
    <col min="4350" max="4350" width="5.08984375" style="6" customWidth="1"/>
    <col min="4351" max="4353" width="5.453125" style="6" customWidth="1"/>
    <col min="4354" max="4354" width="18.08984375" style="6" customWidth="1"/>
    <col min="4355" max="4355" width="11.81640625" style="6" customWidth="1"/>
    <col min="4356" max="4596" width="9.1796875" style="6"/>
    <col min="4597" max="4597" width="21.1796875" style="6" bestFit="1" customWidth="1"/>
    <col min="4598" max="4598" width="5.81640625" style="6" customWidth="1"/>
    <col min="4599" max="4599" width="54.453125" style="6" customWidth="1"/>
    <col min="4600" max="4600" width="20.90625" style="6" customWidth="1"/>
    <col min="4601" max="4601" width="20.6328125" style="6" customWidth="1"/>
    <col min="4602" max="4602" width="72.81640625" style="6" customWidth="1"/>
    <col min="4603" max="4605" width="16.90625" style="6" customWidth="1"/>
    <col min="4606" max="4606" width="5.08984375" style="6" customWidth="1"/>
    <col min="4607" max="4609" width="5.453125" style="6" customWidth="1"/>
    <col min="4610" max="4610" width="18.08984375" style="6" customWidth="1"/>
    <col min="4611" max="4611" width="11.81640625" style="6" customWidth="1"/>
    <col min="4612" max="4852" width="9.1796875" style="6"/>
    <col min="4853" max="4853" width="21.1796875" style="6" bestFit="1" customWidth="1"/>
    <col min="4854" max="4854" width="5.81640625" style="6" customWidth="1"/>
    <col min="4855" max="4855" width="54.453125" style="6" customWidth="1"/>
    <col min="4856" max="4856" width="20.90625" style="6" customWidth="1"/>
    <col min="4857" max="4857" width="20.6328125" style="6" customWidth="1"/>
    <col min="4858" max="4858" width="72.81640625" style="6" customWidth="1"/>
    <col min="4859" max="4861" width="16.90625" style="6" customWidth="1"/>
    <col min="4862" max="4862" width="5.08984375" style="6" customWidth="1"/>
    <col min="4863" max="4865" width="5.453125" style="6" customWidth="1"/>
    <col min="4866" max="4866" width="18.08984375" style="6" customWidth="1"/>
    <col min="4867" max="4867" width="11.81640625" style="6" customWidth="1"/>
    <col min="4868" max="5108" width="9.1796875" style="6"/>
    <col min="5109" max="5109" width="21.1796875" style="6" bestFit="1" customWidth="1"/>
    <col min="5110" max="5110" width="5.81640625" style="6" customWidth="1"/>
    <col min="5111" max="5111" width="54.453125" style="6" customWidth="1"/>
    <col min="5112" max="5112" width="20.90625" style="6" customWidth="1"/>
    <col min="5113" max="5113" width="20.6328125" style="6" customWidth="1"/>
    <col min="5114" max="5114" width="72.81640625" style="6" customWidth="1"/>
    <col min="5115" max="5117" width="16.90625" style="6" customWidth="1"/>
    <col min="5118" max="5118" width="5.08984375" style="6" customWidth="1"/>
    <col min="5119" max="5121" width="5.453125" style="6" customWidth="1"/>
    <col min="5122" max="5122" width="18.08984375" style="6" customWidth="1"/>
    <col min="5123" max="5123" width="11.81640625" style="6" customWidth="1"/>
    <col min="5124" max="5364" width="9.1796875" style="6"/>
    <col min="5365" max="5365" width="21.1796875" style="6" bestFit="1" customWidth="1"/>
    <col min="5366" max="5366" width="5.81640625" style="6" customWidth="1"/>
    <col min="5367" max="5367" width="54.453125" style="6" customWidth="1"/>
    <col min="5368" max="5368" width="20.90625" style="6" customWidth="1"/>
    <col min="5369" max="5369" width="20.6328125" style="6" customWidth="1"/>
    <col min="5370" max="5370" width="72.81640625" style="6" customWidth="1"/>
    <col min="5371" max="5373" width="16.90625" style="6" customWidth="1"/>
    <col min="5374" max="5374" width="5.08984375" style="6" customWidth="1"/>
    <col min="5375" max="5377" width="5.453125" style="6" customWidth="1"/>
    <col min="5378" max="5378" width="18.08984375" style="6" customWidth="1"/>
    <col min="5379" max="5379" width="11.81640625" style="6" customWidth="1"/>
    <col min="5380" max="5620" width="9.1796875" style="6"/>
    <col min="5621" max="5621" width="21.1796875" style="6" bestFit="1" customWidth="1"/>
    <col min="5622" max="5622" width="5.81640625" style="6" customWidth="1"/>
    <col min="5623" max="5623" width="54.453125" style="6" customWidth="1"/>
    <col min="5624" max="5624" width="20.90625" style="6" customWidth="1"/>
    <col min="5625" max="5625" width="20.6328125" style="6" customWidth="1"/>
    <col min="5626" max="5626" width="72.81640625" style="6" customWidth="1"/>
    <col min="5627" max="5629" width="16.90625" style="6" customWidth="1"/>
    <col min="5630" max="5630" width="5.08984375" style="6" customWidth="1"/>
    <col min="5631" max="5633" width="5.453125" style="6" customWidth="1"/>
    <col min="5634" max="5634" width="18.08984375" style="6" customWidth="1"/>
    <col min="5635" max="5635" width="11.81640625" style="6" customWidth="1"/>
    <col min="5636" max="5876" width="9.1796875" style="6"/>
    <col min="5877" max="5877" width="21.1796875" style="6" bestFit="1" customWidth="1"/>
    <col min="5878" max="5878" width="5.81640625" style="6" customWidth="1"/>
    <col min="5879" max="5879" width="54.453125" style="6" customWidth="1"/>
    <col min="5880" max="5880" width="20.90625" style="6" customWidth="1"/>
    <col min="5881" max="5881" width="20.6328125" style="6" customWidth="1"/>
    <col min="5882" max="5882" width="72.81640625" style="6" customWidth="1"/>
    <col min="5883" max="5885" width="16.90625" style="6" customWidth="1"/>
    <col min="5886" max="5886" width="5.08984375" style="6" customWidth="1"/>
    <col min="5887" max="5889" width="5.453125" style="6" customWidth="1"/>
    <col min="5890" max="5890" width="18.08984375" style="6" customWidth="1"/>
    <col min="5891" max="5891" width="11.81640625" style="6" customWidth="1"/>
    <col min="5892" max="6132" width="9.1796875" style="6"/>
    <col min="6133" max="6133" width="21.1796875" style="6" bestFit="1" customWidth="1"/>
    <col min="6134" max="6134" width="5.81640625" style="6" customWidth="1"/>
    <col min="6135" max="6135" width="54.453125" style="6" customWidth="1"/>
    <col min="6136" max="6136" width="20.90625" style="6" customWidth="1"/>
    <col min="6137" max="6137" width="20.6328125" style="6" customWidth="1"/>
    <col min="6138" max="6138" width="72.81640625" style="6" customWidth="1"/>
    <col min="6139" max="6141" width="16.90625" style="6" customWidth="1"/>
    <col min="6142" max="6142" width="5.08984375" style="6" customWidth="1"/>
    <col min="6143" max="6145" width="5.453125" style="6" customWidth="1"/>
    <col min="6146" max="6146" width="18.08984375" style="6" customWidth="1"/>
    <col min="6147" max="6147" width="11.81640625" style="6" customWidth="1"/>
    <col min="6148" max="6388" width="9.1796875" style="6"/>
    <col min="6389" max="6389" width="21.1796875" style="6" bestFit="1" customWidth="1"/>
    <col min="6390" max="6390" width="5.81640625" style="6" customWidth="1"/>
    <col min="6391" max="6391" width="54.453125" style="6" customWidth="1"/>
    <col min="6392" max="6392" width="20.90625" style="6" customWidth="1"/>
    <col min="6393" max="6393" width="20.6328125" style="6" customWidth="1"/>
    <col min="6394" max="6394" width="72.81640625" style="6" customWidth="1"/>
    <col min="6395" max="6397" width="16.90625" style="6" customWidth="1"/>
    <col min="6398" max="6398" width="5.08984375" style="6" customWidth="1"/>
    <col min="6399" max="6401" width="5.453125" style="6" customWidth="1"/>
    <col min="6402" max="6402" width="18.08984375" style="6" customWidth="1"/>
    <col min="6403" max="6403" width="11.81640625" style="6" customWidth="1"/>
    <col min="6404" max="6644" width="9.1796875" style="6"/>
    <col min="6645" max="6645" width="21.1796875" style="6" bestFit="1" customWidth="1"/>
    <col min="6646" max="6646" width="5.81640625" style="6" customWidth="1"/>
    <col min="6647" max="6647" width="54.453125" style="6" customWidth="1"/>
    <col min="6648" max="6648" width="20.90625" style="6" customWidth="1"/>
    <col min="6649" max="6649" width="20.6328125" style="6" customWidth="1"/>
    <col min="6650" max="6650" width="72.81640625" style="6" customWidth="1"/>
    <col min="6651" max="6653" width="16.90625" style="6" customWidth="1"/>
    <col min="6654" max="6654" width="5.08984375" style="6" customWidth="1"/>
    <col min="6655" max="6657" width="5.453125" style="6" customWidth="1"/>
    <col min="6658" max="6658" width="18.08984375" style="6" customWidth="1"/>
    <col min="6659" max="6659" width="11.81640625" style="6" customWidth="1"/>
    <col min="6660" max="6900" width="9.1796875" style="6"/>
    <col min="6901" max="6901" width="21.1796875" style="6" bestFit="1" customWidth="1"/>
    <col min="6902" max="6902" width="5.81640625" style="6" customWidth="1"/>
    <col min="6903" max="6903" width="54.453125" style="6" customWidth="1"/>
    <col min="6904" max="6904" width="20.90625" style="6" customWidth="1"/>
    <col min="6905" max="6905" width="20.6328125" style="6" customWidth="1"/>
    <col min="6906" max="6906" width="72.81640625" style="6" customWidth="1"/>
    <col min="6907" max="6909" width="16.90625" style="6" customWidth="1"/>
    <col min="6910" max="6910" width="5.08984375" style="6" customWidth="1"/>
    <col min="6911" max="6913" width="5.453125" style="6" customWidth="1"/>
    <col min="6914" max="6914" width="18.08984375" style="6" customWidth="1"/>
    <col min="6915" max="6915" width="11.81640625" style="6" customWidth="1"/>
    <col min="6916" max="7156" width="9.1796875" style="6"/>
    <col min="7157" max="7157" width="21.1796875" style="6" bestFit="1" customWidth="1"/>
    <col min="7158" max="7158" width="5.81640625" style="6" customWidth="1"/>
    <col min="7159" max="7159" width="54.453125" style="6" customWidth="1"/>
    <col min="7160" max="7160" width="20.90625" style="6" customWidth="1"/>
    <col min="7161" max="7161" width="20.6328125" style="6" customWidth="1"/>
    <col min="7162" max="7162" width="72.81640625" style="6" customWidth="1"/>
    <col min="7163" max="7165" width="16.90625" style="6" customWidth="1"/>
    <col min="7166" max="7166" width="5.08984375" style="6" customWidth="1"/>
    <col min="7167" max="7169" width="5.453125" style="6" customWidth="1"/>
    <col min="7170" max="7170" width="18.08984375" style="6" customWidth="1"/>
    <col min="7171" max="7171" width="11.81640625" style="6" customWidth="1"/>
    <col min="7172" max="7412" width="9.1796875" style="6"/>
    <col min="7413" max="7413" width="21.1796875" style="6" bestFit="1" customWidth="1"/>
    <col min="7414" max="7414" width="5.81640625" style="6" customWidth="1"/>
    <col min="7415" max="7415" width="54.453125" style="6" customWidth="1"/>
    <col min="7416" max="7416" width="20.90625" style="6" customWidth="1"/>
    <col min="7417" max="7417" width="20.6328125" style="6" customWidth="1"/>
    <col min="7418" max="7418" width="72.81640625" style="6" customWidth="1"/>
    <col min="7419" max="7421" width="16.90625" style="6" customWidth="1"/>
    <col min="7422" max="7422" width="5.08984375" style="6" customWidth="1"/>
    <col min="7423" max="7425" width="5.453125" style="6" customWidth="1"/>
    <col min="7426" max="7426" width="18.08984375" style="6" customWidth="1"/>
    <col min="7427" max="7427" width="11.81640625" style="6" customWidth="1"/>
    <col min="7428" max="7668" width="9.1796875" style="6"/>
    <col min="7669" max="7669" width="21.1796875" style="6" bestFit="1" customWidth="1"/>
    <col min="7670" max="7670" width="5.81640625" style="6" customWidth="1"/>
    <col min="7671" max="7671" width="54.453125" style="6" customWidth="1"/>
    <col min="7672" max="7672" width="20.90625" style="6" customWidth="1"/>
    <col min="7673" max="7673" width="20.6328125" style="6" customWidth="1"/>
    <col min="7674" max="7674" width="72.81640625" style="6" customWidth="1"/>
    <col min="7675" max="7677" width="16.90625" style="6" customWidth="1"/>
    <col min="7678" max="7678" width="5.08984375" style="6" customWidth="1"/>
    <col min="7679" max="7681" width="5.453125" style="6" customWidth="1"/>
    <col min="7682" max="7682" width="18.08984375" style="6" customWidth="1"/>
    <col min="7683" max="7683" width="11.81640625" style="6" customWidth="1"/>
    <col min="7684" max="7924" width="9.1796875" style="6"/>
    <col min="7925" max="7925" width="21.1796875" style="6" bestFit="1" customWidth="1"/>
    <col min="7926" max="7926" width="5.81640625" style="6" customWidth="1"/>
    <col min="7927" max="7927" width="54.453125" style="6" customWidth="1"/>
    <col min="7928" max="7928" width="20.90625" style="6" customWidth="1"/>
    <col min="7929" max="7929" width="20.6328125" style="6" customWidth="1"/>
    <col min="7930" max="7930" width="72.81640625" style="6" customWidth="1"/>
    <col min="7931" max="7933" width="16.90625" style="6" customWidth="1"/>
    <col min="7934" max="7934" width="5.08984375" style="6" customWidth="1"/>
    <col min="7935" max="7937" width="5.453125" style="6" customWidth="1"/>
    <col min="7938" max="7938" width="18.08984375" style="6" customWidth="1"/>
    <col min="7939" max="7939" width="11.81640625" style="6" customWidth="1"/>
    <col min="7940" max="8180" width="9.1796875" style="6"/>
    <col min="8181" max="8181" width="21.1796875" style="6" bestFit="1" customWidth="1"/>
    <col min="8182" max="8182" width="5.81640625" style="6" customWidth="1"/>
    <col min="8183" max="8183" width="54.453125" style="6" customWidth="1"/>
    <col min="8184" max="8184" width="20.90625" style="6" customWidth="1"/>
    <col min="8185" max="8185" width="20.6328125" style="6" customWidth="1"/>
    <col min="8186" max="8186" width="72.81640625" style="6" customWidth="1"/>
    <col min="8187" max="8189" width="16.90625" style="6" customWidth="1"/>
    <col min="8190" max="8190" width="5.08984375" style="6" customWidth="1"/>
    <col min="8191" max="8193" width="5.453125" style="6" customWidth="1"/>
    <col min="8194" max="8194" width="18.08984375" style="6" customWidth="1"/>
    <col min="8195" max="8195" width="11.81640625" style="6" customWidth="1"/>
    <col min="8196" max="8436" width="9.1796875" style="6"/>
    <col min="8437" max="8437" width="21.1796875" style="6" bestFit="1" customWidth="1"/>
    <col min="8438" max="8438" width="5.81640625" style="6" customWidth="1"/>
    <col min="8439" max="8439" width="54.453125" style="6" customWidth="1"/>
    <col min="8440" max="8440" width="20.90625" style="6" customWidth="1"/>
    <col min="8441" max="8441" width="20.6328125" style="6" customWidth="1"/>
    <col min="8442" max="8442" width="72.81640625" style="6" customWidth="1"/>
    <col min="8443" max="8445" width="16.90625" style="6" customWidth="1"/>
    <col min="8446" max="8446" width="5.08984375" style="6" customWidth="1"/>
    <col min="8447" max="8449" width="5.453125" style="6" customWidth="1"/>
    <col min="8450" max="8450" width="18.08984375" style="6" customWidth="1"/>
    <col min="8451" max="8451" width="11.81640625" style="6" customWidth="1"/>
    <col min="8452" max="8692" width="9.1796875" style="6"/>
    <col min="8693" max="8693" width="21.1796875" style="6" bestFit="1" customWidth="1"/>
    <col min="8694" max="8694" width="5.81640625" style="6" customWidth="1"/>
    <col min="8695" max="8695" width="54.453125" style="6" customWidth="1"/>
    <col min="8696" max="8696" width="20.90625" style="6" customWidth="1"/>
    <col min="8697" max="8697" width="20.6328125" style="6" customWidth="1"/>
    <col min="8698" max="8698" width="72.81640625" style="6" customWidth="1"/>
    <col min="8699" max="8701" width="16.90625" style="6" customWidth="1"/>
    <col min="8702" max="8702" width="5.08984375" style="6" customWidth="1"/>
    <col min="8703" max="8705" width="5.453125" style="6" customWidth="1"/>
    <col min="8706" max="8706" width="18.08984375" style="6" customWidth="1"/>
    <col min="8707" max="8707" width="11.81640625" style="6" customWidth="1"/>
    <col min="8708" max="8948" width="9.1796875" style="6"/>
    <col min="8949" max="8949" width="21.1796875" style="6" bestFit="1" customWidth="1"/>
    <col min="8950" max="8950" width="5.81640625" style="6" customWidth="1"/>
    <col min="8951" max="8951" width="54.453125" style="6" customWidth="1"/>
    <col min="8952" max="8952" width="20.90625" style="6" customWidth="1"/>
    <col min="8953" max="8953" width="20.6328125" style="6" customWidth="1"/>
    <col min="8954" max="8954" width="72.81640625" style="6" customWidth="1"/>
    <col min="8955" max="8957" width="16.90625" style="6" customWidth="1"/>
    <col min="8958" max="8958" width="5.08984375" style="6" customWidth="1"/>
    <col min="8959" max="8961" width="5.453125" style="6" customWidth="1"/>
    <col min="8962" max="8962" width="18.08984375" style="6" customWidth="1"/>
    <col min="8963" max="8963" width="11.81640625" style="6" customWidth="1"/>
    <col min="8964" max="9204" width="9.1796875" style="6"/>
    <col min="9205" max="9205" width="21.1796875" style="6" bestFit="1" customWidth="1"/>
    <col min="9206" max="9206" width="5.81640625" style="6" customWidth="1"/>
    <col min="9207" max="9207" width="54.453125" style="6" customWidth="1"/>
    <col min="9208" max="9208" width="20.90625" style="6" customWidth="1"/>
    <col min="9209" max="9209" width="20.6328125" style="6" customWidth="1"/>
    <col min="9210" max="9210" width="72.81640625" style="6" customWidth="1"/>
    <col min="9211" max="9213" width="16.90625" style="6" customWidth="1"/>
    <col min="9214" max="9214" width="5.08984375" style="6" customWidth="1"/>
    <col min="9215" max="9217" width="5.453125" style="6" customWidth="1"/>
    <col min="9218" max="9218" width="18.08984375" style="6" customWidth="1"/>
    <col min="9219" max="9219" width="11.81640625" style="6" customWidth="1"/>
    <col min="9220" max="9460" width="9.1796875" style="6"/>
    <col min="9461" max="9461" width="21.1796875" style="6" bestFit="1" customWidth="1"/>
    <col min="9462" max="9462" width="5.81640625" style="6" customWidth="1"/>
    <col min="9463" max="9463" width="54.453125" style="6" customWidth="1"/>
    <col min="9464" max="9464" width="20.90625" style="6" customWidth="1"/>
    <col min="9465" max="9465" width="20.6328125" style="6" customWidth="1"/>
    <col min="9466" max="9466" width="72.81640625" style="6" customWidth="1"/>
    <col min="9467" max="9469" width="16.90625" style="6" customWidth="1"/>
    <col min="9470" max="9470" width="5.08984375" style="6" customWidth="1"/>
    <col min="9471" max="9473" width="5.453125" style="6" customWidth="1"/>
    <col min="9474" max="9474" width="18.08984375" style="6" customWidth="1"/>
    <col min="9475" max="9475" width="11.81640625" style="6" customWidth="1"/>
    <col min="9476" max="9716" width="9.1796875" style="6"/>
    <col min="9717" max="9717" width="21.1796875" style="6" bestFit="1" customWidth="1"/>
    <col min="9718" max="9718" width="5.81640625" style="6" customWidth="1"/>
    <col min="9719" max="9719" width="54.453125" style="6" customWidth="1"/>
    <col min="9720" max="9720" width="20.90625" style="6" customWidth="1"/>
    <col min="9721" max="9721" width="20.6328125" style="6" customWidth="1"/>
    <col min="9722" max="9722" width="72.81640625" style="6" customWidth="1"/>
    <col min="9723" max="9725" width="16.90625" style="6" customWidth="1"/>
    <col min="9726" max="9726" width="5.08984375" style="6" customWidth="1"/>
    <col min="9727" max="9729" width="5.453125" style="6" customWidth="1"/>
    <col min="9730" max="9730" width="18.08984375" style="6" customWidth="1"/>
    <col min="9731" max="9731" width="11.81640625" style="6" customWidth="1"/>
    <col min="9732" max="9972" width="9.1796875" style="6"/>
    <col min="9973" max="9973" width="21.1796875" style="6" bestFit="1" customWidth="1"/>
    <col min="9974" max="9974" width="5.81640625" style="6" customWidth="1"/>
    <col min="9975" max="9975" width="54.453125" style="6" customWidth="1"/>
    <col min="9976" max="9976" width="20.90625" style="6" customWidth="1"/>
    <col min="9977" max="9977" width="20.6328125" style="6" customWidth="1"/>
    <col min="9978" max="9978" width="72.81640625" style="6" customWidth="1"/>
    <col min="9979" max="9981" width="16.90625" style="6" customWidth="1"/>
    <col min="9982" max="9982" width="5.08984375" style="6" customWidth="1"/>
    <col min="9983" max="9985" width="5.453125" style="6" customWidth="1"/>
    <col min="9986" max="9986" width="18.08984375" style="6" customWidth="1"/>
    <col min="9987" max="9987" width="11.81640625" style="6" customWidth="1"/>
    <col min="9988" max="10228" width="9.1796875" style="6"/>
    <col min="10229" max="10229" width="21.1796875" style="6" bestFit="1" customWidth="1"/>
    <col min="10230" max="10230" width="5.81640625" style="6" customWidth="1"/>
    <col min="10231" max="10231" width="54.453125" style="6" customWidth="1"/>
    <col min="10232" max="10232" width="20.90625" style="6" customWidth="1"/>
    <col min="10233" max="10233" width="20.6328125" style="6" customWidth="1"/>
    <col min="10234" max="10234" width="72.81640625" style="6" customWidth="1"/>
    <col min="10235" max="10237" width="16.90625" style="6" customWidth="1"/>
    <col min="10238" max="10238" width="5.08984375" style="6" customWidth="1"/>
    <col min="10239" max="10241" width="5.453125" style="6" customWidth="1"/>
    <col min="10242" max="10242" width="18.08984375" style="6" customWidth="1"/>
    <col min="10243" max="10243" width="11.81640625" style="6" customWidth="1"/>
    <col min="10244" max="10484" width="9.1796875" style="6"/>
    <col min="10485" max="10485" width="21.1796875" style="6" bestFit="1" customWidth="1"/>
    <col min="10486" max="10486" width="5.81640625" style="6" customWidth="1"/>
    <col min="10487" max="10487" width="54.453125" style="6" customWidth="1"/>
    <col min="10488" max="10488" width="20.90625" style="6" customWidth="1"/>
    <col min="10489" max="10489" width="20.6328125" style="6" customWidth="1"/>
    <col min="10490" max="10490" width="72.81640625" style="6" customWidth="1"/>
    <col min="10491" max="10493" width="16.90625" style="6" customWidth="1"/>
    <col min="10494" max="10494" width="5.08984375" style="6" customWidth="1"/>
    <col min="10495" max="10497" width="5.453125" style="6" customWidth="1"/>
    <col min="10498" max="10498" width="18.08984375" style="6" customWidth="1"/>
    <col min="10499" max="10499" width="11.81640625" style="6" customWidth="1"/>
    <col min="10500" max="10740" width="9.1796875" style="6"/>
    <col min="10741" max="10741" width="21.1796875" style="6" bestFit="1" customWidth="1"/>
    <col min="10742" max="10742" width="5.81640625" style="6" customWidth="1"/>
    <col min="10743" max="10743" width="54.453125" style="6" customWidth="1"/>
    <col min="10744" max="10744" width="20.90625" style="6" customWidth="1"/>
    <col min="10745" max="10745" width="20.6328125" style="6" customWidth="1"/>
    <col min="10746" max="10746" width="72.81640625" style="6" customWidth="1"/>
    <col min="10747" max="10749" width="16.90625" style="6" customWidth="1"/>
    <col min="10750" max="10750" width="5.08984375" style="6" customWidth="1"/>
    <col min="10751" max="10753" width="5.453125" style="6" customWidth="1"/>
    <col min="10754" max="10754" width="18.08984375" style="6" customWidth="1"/>
    <col min="10755" max="10755" width="11.81640625" style="6" customWidth="1"/>
    <col min="10756" max="10996" width="9.1796875" style="6"/>
    <col min="10997" max="10997" width="21.1796875" style="6" bestFit="1" customWidth="1"/>
    <col min="10998" max="10998" width="5.81640625" style="6" customWidth="1"/>
    <col min="10999" max="10999" width="54.453125" style="6" customWidth="1"/>
    <col min="11000" max="11000" width="20.90625" style="6" customWidth="1"/>
    <col min="11001" max="11001" width="20.6328125" style="6" customWidth="1"/>
    <col min="11002" max="11002" width="72.81640625" style="6" customWidth="1"/>
    <col min="11003" max="11005" width="16.90625" style="6" customWidth="1"/>
    <col min="11006" max="11006" width="5.08984375" style="6" customWidth="1"/>
    <col min="11007" max="11009" width="5.453125" style="6" customWidth="1"/>
    <col min="11010" max="11010" width="18.08984375" style="6" customWidth="1"/>
    <col min="11011" max="11011" width="11.81640625" style="6" customWidth="1"/>
    <col min="11012" max="11252" width="9.1796875" style="6"/>
    <col min="11253" max="11253" width="21.1796875" style="6" bestFit="1" customWidth="1"/>
    <col min="11254" max="11254" width="5.81640625" style="6" customWidth="1"/>
    <col min="11255" max="11255" width="54.453125" style="6" customWidth="1"/>
    <col min="11256" max="11256" width="20.90625" style="6" customWidth="1"/>
    <col min="11257" max="11257" width="20.6328125" style="6" customWidth="1"/>
    <col min="11258" max="11258" width="72.81640625" style="6" customWidth="1"/>
    <col min="11259" max="11261" width="16.90625" style="6" customWidth="1"/>
    <col min="11262" max="11262" width="5.08984375" style="6" customWidth="1"/>
    <col min="11263" max="11265" width="5.453125" style="6" customWidth="1"/>
    <col min="11266" max="11266" width="18.08984375" style="6" customWidth="1"/>
    <col min="11267" max="11267" width="11.81640625" style="6" customWidth="1"/>
    <col min="11268" max="11508" width="9.1796875" style="6"/>
    <col min="11509" max="11509" width="21.1796875" style="6" bestFit="1" customWidth="1"/>
    <col min="11510" max="11510" width="5.81640625" style="6" customWidth="1"/>
    <col min="11511" max="11511" width="54.453125" style="6" customWidth="1"/>
    <col min="11512" max="11512" width="20.90625" style="6" customWidth="1"/>
    <col min="11513" max="11513" width="20.6328125" style="6" customWidth="1"/>
    <col min="11514" max="11514" width="72.81640625" style="6" customWidth="1"/>
    <col min="11515" max="11517" width="16.90625" style="6" customWidth="1"/>
    <col min="11518" max="11518" width="5.08984375" style="6" customWidth="1"/>
    <col min="11519" max="11521" width="5.453125" style="6" customWidth="1"/>
    <col min="11522" max="11522" width="18.08984375" style="6" customWidth="1"/>
    <col min="11523" max="11523" width="11.81640625" style="6" customWidth="1"/>
    <col min="11524" max="11764" width="9.1796875" style="6"/>
    <col min="11765" max="11765" width="21.1796875" style="6" bestFit="1" customWidth="1"/>
    <col min="11766" max="11766" width="5.81640625" style="6" customWidth="1"/>
    <col min="11767" max="11767" width="54.453125" style="6" customWidth="1"/>
    <col min="11768" max="11768" width="20.90625" style="6" customWidth="1"/>
    <col min="11769" max="11769" width="20.6328125" style="6" customWidth="1"/>
    <col min="11770" max="11770" width="72.81640625" style="6" customWidth="1"/>
    <col min="11771" max="11773" width="16.90625" style="6" customWidth="1"/>
    <col min="11774" max="11774" width="5.08984375" style="6" customWidth="1"/>
    <col min="11775" max="11777" width="5.453125" style="6" customWidth="1"/>
    <col min="11778" max="11778" width="18.08984375" style="6" customWidth="1"/>
    <col min="11779" max="11779" width="11.81640625" style="6" customWidth="1"/>
    <col min="11780" max="12020" width="9.1796875" style="6"/>
    <col min="12021" max="12021" width="21.1796875" style="6" bestFit="1" customWidth="1"/>
    <col min="12022" max="12022" width="5.81640625" style="6" customWidth="1"/>
    <col min="12023" max="12023" width="54.453125" style="6" customWidth="1"/>
    <col min="12024" max="12024" width="20.90625" style="6" customWidth="1"/>
    <col min="12025" max="12025" width="20.6328125" style="6" customWidth="1"/>
    <col min="12026" max="12026" width="72.81640625" style="6" customWidth="1"/>
    <col min="12027" max="12029" width="16.90625" style="6" customWidth="1"/>
    <col min="12030" max="12030" width="5.08984375" style="6" customWidth="1"/>
    <col min="12031" max="12033" width="5.453125" style="6" customWidth="1"/>
    <col min="12034" max="12034" width="18.08984375" style="6" customWidth="1"/>
    <col min="12035" max="12035" width="11.81640625" style="6" customWidth="1"/>
    <col min="12036" max="12276" width="9.1796875" style="6"/>
    <col min="12277" max="12277" width="21.1796875" style="6" bestFit="1" customWidth="1"/>
    <col min="12278" max="12278" width="5.81640625" style="6" customWidth="1"/>
    <col min="12279" max="12279" width="54.453125" style="6" customWidth="1"/>
    <col min="12280" max="12280" width="20.90625" style="6" customWidth="1"/>
    <col min="12281" max="12281" width="20.6328125" style="6" customWidth="1"/>
    <col min="12282" max="12282" width="72.81640625" style="6" customWidth="1"/>
    <col min="12283" max="12285" width="16.90625" style="6" customWidth="1"/>
    <col min="12286" max="12286" width="5.08984375" style="6" customWidth="1"/>
    <col min="12287" max="12289" width="5.453125" style="6" customWidth="1"/>
    <col min="12290" max="12290" width="18.08984375" style="6" customWidth="1"/>
    <col min="12291" max="12291" width="11.81640625" style="6" customWidth="1"/>
    <col min="12292" max="12532" width="9.1796875" style="6"/>
    <col min="12533" max="12533" width="21.1796875" style="6" bestFit="1" customWidth="1"/>
    <col min="12534" max="12534" width="5.81640625" style="6" customWidth="1"/>
    <col min="12535" max="12535" width="54.453125" style="6" customWidth="1"/>
    <col min="12536" max="12536" width="20.90625" style="6" customWidth="1"/>
    <col min="12537" max="12537" width="20.6328125" style="6" customWidth="1"/>
    <col min="12538" max="12538" width="72.81640625" style="6" customWidth="1"/>
    <col min="12539" max="12541" width="16.90625" style="6" customWidth="1"/>
    <col min="12542" max="12542" width="5.08984375" style="6" customWidth="1"/>
    <col min="12543" max="12545" width="5.453125" style="6" customWidth="1"/>
    <col min="12546" max="12546" width="18.08984375" style="6" customWidth="1"/>
    <col min="12547" max="12547" width="11.81640625" style="6" customWidth="1"/>
    <col min="12548" max="12788" width="9.1796875" style="6"/>
    <col min="12789" max="12789" width="21.1796875" style="6" bestFit="1" customWidth="1"/>
    <col min="12790" max="12790" width="5.81640625" style="6" customWidth="1"/>
    <col min="12791" max="12791" width="54.453125" style="6" customWidth="1"/>
    <col min="12792" max="12792" width="20.90625" style="6" customWidth="1"/>
    <col min="12793" max="12793" width="20.6328125" style="6" customWidth="1"/>
    <col min="12794" max="12794" width="72.81640625" style="6" customWidth="1"/>
    <col min="12795" max="12797" width="16.90625" style="6" customWidth="1"/>
    <col min="12798" max="12798" width="5.08984375" style="6" customWidth="1"/>
    <col min="12799" max="12801" width="5.453125" style="6" customWidth="1"/>
    <col min="12802" max="12802" width="18.08984375" style="6" customWidth="1"/>
    <col min="12803" max="12803" width="11.81640625" style="6" customWidth="1"/>
    <col min="12804" max="13044" width="9.1796875" style="6"/>
    <col min="13045" max="13045" width="21.1796875" style="6" bestFit="1" customWidth="1"/>
    <col min="13046" max="13046" width="5.81640625" style="6" customWidth="1"/>
    <col min="13047" max="13047" width="54.453125" style="6" customWidth="1"/>
    <col min="13048" max="13048" width="20.90625" style="6" customWidth="1"/>
    <col min="13049" max="13049" width="20.6328125" style="6" customWidth="1"/>
    <col min="13050" max="13050" width="72.81640625" style="6" customWidth="1"/>
    <col min="13051" max="13053" width="16.90625" style="6" customWidth="1"/>
    <col min="13054" max="13054" width="5.08984375" style="6" customWidth="1"/>
    <col min="13055" max="13057" width="5.453125" style="6" customWidth="1"/>
    <col min="13058" max="13058" width="18.08984375" style="6" customWidth="1"/>
    <col min="13059" max="13059" width="11.81640625" style="6" customWidth="1"/>
    <col min="13060" max="13300" width="9.1796875" style="6"/>
    <col min="13301" max="13301" width="21.1796875" style="6" bestFit="1" customWidth="1"/>
    <col min="13302" max="13302" width="5.81640625" style="6" customWidth="1"/>
    <col min="13303" max="13303" width="54.453125" style="6" customWidth="1"/>
    <col min="13304" max="13304" width="20.90625" style="6" customWidth="1"/>
    <col min="13305" max="13305" width="20.6328125" style="6" customWidth="1"/>
    <col min="13306" max="13306" width="72.81640625" style="6" customWidth="1"/>
    <col min="13307" max="13309" width="16.90625" style="6" customWidth="1"/>
    <col min="13310" max="13310" width="5.08984375" style="6" customWidth="1"/>
    <col min="13311" max="13313" width="5.453125" style="6" customWidth="1"/>
    <col min="13314" max="13314" width="18.08984375" style="6" customWidth="1"/>
    <col min="13315" max="13315" width="11.81640625" style="6" customWidth="1"/>
    <col min="13316" max="13556" width="9.1796875" style="6"/>
    <col min="13557" max="13557" width="21.1796875" style="6" bestFit="1" customWidth="1"/>
    <col min="13558" max="13558" width="5.81640625" style="6" customWidth="1"/>
    <col min="13559" max="13559" width="54.453125" style="6" customWidth="1"/>
    <col min="13560" max="13560" width="20.90625" style="6" customWidth="1"/>
    <col min="13561" max="13561" width="20.6328125" style="6" customWidth="1"/>
    <col min="13562" max="13562" width="72.81640625" style="6" customWidth="1"/>
    <col min="13563" max="13565" width="16.90625" style="6" customWidth="1"/>
    <col min="13566" max="13566" width="5.08984375" style="6" customWidth="1"/>
    <col min="13567" max="13569" width="5.453125" style="6" customWidth="1"/>
    <col min="13570" max="13570" width="18.08984375" style="6" customWidth="1"/>
    <col min="13571" max="13571" width="11.81640625" style="6" customWidth="1"/>
    <col min="13572" max="13812" width="9.1796875" style="6"/>
    <col min="13813" max="13813" width="21.1796875" style="6" bestFit="1" customWidth="1"/>
    <col min="13814" max="13814" width="5.81640625" style="6" customWidth="1"/>
    <col min="13815" max="13815" width="54.453125" style="6" customWidth="1"/>
    <col min="13816" max="13816" width="20.90625" style="6" customWidth="1"/>
    <col min="13817" max="13817" width="20.6328125" style="6" customWidth="1"/>
    <col min="13818" max="13818" width="72.81640625" style="6" customWidth="1"/>
    <col min="13819" max="13821" width="16.90625" style="6" customWidth="1"/>
    <col min="13822" max="13822" width="5.08984375" style="6" customWidth="1"/>
    <col min="13823" max="13825" width="5.453125" style="6" customWidth="1"/>
    <col min="13826" max="13826" width="18.08984375" style="6" customWidth="1"/>
    <col min="13827" max="13827" width="11.81640625" style="6" customWidth="1"/>
    <col min="13828" max="14068" width="9.1796875" style="6"/>
    <col min="14069" max="14069" width="21.1796875" style="6" bestFit="1" customWidth="1"/>
    <col min="14070" max="14070" width="5.81640625" style="6" customWidth="1"/>
    <col min="14071" max="14071" width="54.453125" style="6" customWidth="1"/>
    <col min="14072" max="14072" width="20.90625" style="6" customWidth="1"/>
    <col min="14073" max="14073" width="20.6328125" style="6" customWidth="1"/>
    <col min="14074" max="14074" width="72.81640625" style="6" customWidth="1"/>
    <col min="14075" max="14077" width="16.90625" style="6" customWidth="1"/>
    <col min="14078" max="14078" width="5.08984375" style="6" customWidth="1"/>
    <col min="14079" max="14081" width="5.453125" style="6" customWidth="1"/>
    <col min="14082" max="14082" width="18.08984375" style="6" customWidth="1"/>
    <col min="14083" max="14083" width="11.81640625" style="6" customWidth="1"/>
    <col min="14084" max="14324" width="9.1796875" style="6"/>
    <col min="14325" max="14325" width="21.1796875" style="6" bestFit="1" customWidth="1"/>
    <col min="14326" max="14326" width="5.81640625" style="6" customWidth="1"/>
    <col min="14327" max="14327" width="54.453125" style="6" customWidth="1"/>
    <col min="14328" max="14328" width="20.90625" style="6" customWidth="1"/>
    <col min="14329" max="14329" width="20.6328125" style="6" customWidth="1"/>
    <col min="14330" max="14330" width="72.81640625" style="6" customWidth="1"/>
    <col min="14331" max="14333" width="16.90625" style="6" customWidth="1"/>
    <col min="14334" max="14334" width="5.08984375" style="6" customWidth="1"/>
    <col min="14335" max="14337" width="5.453125" style="6" customWidth="1"/>
    <col min="14338" max="14338" width="18.08984375" style="6" customWidth="1"/>
    <col min="14339" max="14339" width="11.81640625" style="6" customWidth="1"/>
    <col min="14340" max="14580" width="9.1796875" style="6"/>
    <col min="14581" max="14581" width="21.1796875" style="6" bestFit="1" customWidth="1"/>
    <col min="14582" max="14582" width="5.81640625" style="6" customWidth="1"/>
    <col min="14583" max="14583" width="54.453125" style="6" customWidth="1"/>
    <col min="14584" max="14584" width="20.90625" style="6" customWidth="1"/>
    <col min="14585" max="14585" width="20.6328125" style="6" customWidth="1"/>
    <col min="14586" max="14586" width="72.81640625" style="6" customWidth="1"/>
    <col min="14587" max="14589" width="16.90625" style="6" customWidth="1"/>
    <col min="14590" max="14590" width="5.08984375" style="6" customWidth="1"/>
    <col min="14591" max="14593" width="5.453125" style="6" customWidth="1"/>
    <col min="14594" max="14594" width="18.08984375" style="6" customWidth="1"/>
    <col min="14595" max="14595" width="11.81640625" style="6" customWidth="1"/>
    <col min="14596" max="14836" width="9.1796875" style="6"/>
    <col min="14837" max="14837" width="21.1796875" style="6" bestFit="1" customWidth="1"/>
    <col min="14838" max="14838" width="5.81640625" style="6" customWidth="1"/>
    <col min="14839" max="14839" width="54.453125" style="6" customWidth="1"/>
    <col min="14840" max="14840" width="20.90625" style="6" customWidth="1"/>
    <col min="14841" max="14841" width="20.6328125" style="6" customWidth="1"/>
    <col min="14842" max="14842" width="72.81640625" style="6" customWidth="1"/>
    <col min="14843" max="14845" width="16.90625" style="6" customWidth="1"/>
    <col min="14846" max="14846" width="5.08984375" style="6" customWidth="1"/>
    <col min="14847" max="14849" width="5.453125" style="6" customWidth="1"/>
    <col min="14850" max="14850" width="18.08984375" style="6" customWidth="1"/>
    <col min="14851" max="14851" width="11.81640625" style="6" customWidth="1"/>
    <col min="14852" max="15092" width="9.1796875" style="6"/>
    <col min="15093" max="15093" width="21.1796875" style="6" bestFit="1" customWidth="1"/>
    <col min="15094" max="15094" width="5.81640625" style="6" customWidth="1"/>
    <col min="15095" max="15095" width="54.453125" style="6" customWidth="1"/>
    <col min="15096" max="15096" width="20.90625" style="6" customWidth="1"/>
    <col min="15097" max="15097" width="20.6328125" style="6" customWidth="1"/>
    <col min="15098" max="15098" width="72.81640625" style="6" customWidth="1"/>
    <col min="15099" max="15101" width="16.90625" style="6" customWidth="1"/>
    <col min="15102" max="15102" width="5.08984375" style="6" customWidth="1"/>
    <col min="15103" max="15105" width="5.453125" style="6" customWidth="1"/>
    <col min="15106" max="15106" width="18.08984375" style="6" customWidth="1"/>
    <col min="15107" max="15107" width="11.81640625" style="6" customWidth="1"/>
    <col min="15108" max="15348" width="9.1796875" style="6"/>
    <col min="15349" max="15349" width="21.1796875" style="6" bestFit="1" customWidth="1"/>
    <col min="15350" max="15350" width="5.81640625" style="6" customWidth="1"/>
    <col min="15351" max="15351" width="54.453125" style="6" customWidth="1"/>
    <col min="15352" max="15352" width="20.90625" style="6" customWidth="1"/>
    <col min="15353" max="15353" width="20.6328125" style="6" customWidth="1"/>
    <col min="15354" max="15354" width="72.81640625" style="6" customWidth="1"/>
    <col min="15355" max="15357" width="16.90625" style="6" customWidth="1"/>
    <col min="15358" max="15358" width="5.08984375" style="6" customWidth="1"/>
    <col min="15359" max="15361" width="5.453125" style="6" customWidth="1"/>
    <col min="15362" max="15362" width="18.08984375" style="6" customWidth="1"/>
    <col min="15363" max="15363" width="11.81640625" style="6" customWidth="1"/>
    <col min="15364" max="15604" width="9.1796875" style="6"/>
    <col min="15605" max="15605" width="21.1796875" style="6" bestFit="1" customWidth="1"/>
    <col min="15606" max="15606" width="5.81640625" style="6" customWidth="1"/>
    <col min="15607" max="15607" width="54.453125" style="6" customWidth="1"/>
    <col min="15608" max="15608" width="20.90625" style="6" customWidth="1"/>
    <col min="15609" max="15609" width="20.6328125" style="6" customWidth="1"/>
    <col min="15610" max="15610" width="72.81640625" style="6" customWidth="1"/>
    <col min="15611" max="15613" width="16.90625" style="6" customWidth="1"/>
    <col min="15614" max="15614" width="5.08984375" style="6" customWidth="1"/>
    <col min="15615" max="15617" width="5.453125" style="6" customWidth="1"/>
    <col min="15618" max="15618" width="18.08984375" style="6" customWidth="1"/>
    <col min="15619" max="15619" width="11.81640625" style="6" customWidth="1"/>
    <col min="15620" max="15860" width="9.1796875" style="6"/>
    <col min="15861" max="15861" width="21.1796875" style="6" bestFit="1" customWidth="1"/>
    <col min="15862" max="15862" width="5.81640625" style="6" customWidth="1"/>
    <col min="15863" max="15863" width="54.453125" style="6" customWidth="1"/>
    <col min="15864" max="15864" width="20.90625" style="6" customWidth="1"/>
    <col min="15865" max="15865" width="20.6328125" style="6" customWidth="1"/>
    <col min="15866" max="15866" width="72.81640625" style="6" customWidth="1"/>
    <col min="15867" max="15869" width="16.90625" style="6" customWidth="1"/>
    <col min="15870" max="15870" width="5.08984375" style="6" customWidth="1"/>
    <col min="15871" max="15873" width="5.453125" style="6" customWidth="1"/>
    <col min="15874" max="15874" width="18.08984375" style="6" customWidth="1"/>
    <col min="15875" max="15875" width="11.81640625" style="6" customWidth="1"/>
    <col min="15876" max="16116" width="9.1796875" style="6"/>
    <col min="16117" max="16117" width="21.1796875" style="6" bestFit="1" customWidth="1"/>
    <col min="16118" max="16118" width="5.81640625" style="6" customWidth="1"/>
    <col min="16119" max="16119" width="54.453125" style="6" customWidth="1"/>
    <col min="16120" max="16120" width="20.90625" style="6" customWidth="1"/>
    <col min="16121" max="16121" width="20.6328125" style="6" customWidth="1"/>
    <col min="16122" max="16122" width="72.81640625" style="6" customWidth="1"/>
    <col min="16123" max="16125" width="16.90625" style="6" customWidth="1"/>
    <col min="16126" max="16126" width="5.08984375" style="6" customWidth="1"/>
    <col min="16127" max="16129" width="5.453125" style="6" customWidth="1"/>
    <col min="16130" max="16130" width="18.08984375" style="6" customWidth="1"/>
    <col min="16131" max="16131" width="11.81640625" style="6" customWidth="1"/>
    <col min="16132" max="16384" width="9.1796875" style="6"/>
  </cols>
  <sheetData>
    <row r="1" spans="1:6" ht="41" customHeight="1" x14ac:dyDescent="0.35">
      <c r="D1" s="16" t="e" vm="1">
        <v>#VALUE!</v>
      </c>
    </row>
    <row r="2" spans="1:6" ht="20" x14ac:dyDescent="0.35">
      <c r="A2" s="20" t="s">
        <v>108</v>
      </c>
      <c r="B2" s="20"/>
      <c r="C2" s="20"/>
      <c r="D2" s="20"/>
      <c r="E2" s="20"/>
      <c r="F2" s="20"/>
    </row>
    <row r="3" spans="1:6" ht="18" x14ac:dyDescent="0.35">
      <c r="A3" s="21" t="s">
        <v>109</v>
      </c>
      <c r="B3" s="21"/>
      <c r="C3" s="21"/>
      <c r="D3" s="21"/>
      <c r="E3" s="21"/>
      <c r="F3" s="21"/>
    </row>
    <row r="4" spans="1:6" ht="40" customHeight="1" x14ac:dyDescent="0.35">
      <c r="A4" s="18" t="s">
        <v>72</v>
      </c>
      <c r="B4" s="18" t="s">
        <v>0</v>
      </c>
      <c r="C4" s="18" t="s">
        <v>1</v>
      </c>
      <c r="D4" s="18" t="s">
        <v>73</v>
      </c>
      <c r="E4" s="18" t="s">
        <v>111</v>
      </c>
      <c r="F4" s="18" t="s">
        <v>112</v>
      </c>
    </row>
    <row r="5" spans="1:6" ht="40" customHeight="1" x14ac:dyDescent="0.35">
      <c r="A5" s="7">
        <v>2025</v>
      </c>
      <c r="B5" s="7" t="s">
        <v>74</v>
      </c>
      <c r="C5" s="7">
        <v>1</v>
      </c>
      <c r="D5" s="8" t="s">
        <v>75</v>
      </c>
      <c r="E5" s="7">
        <v>6</v>
      </c>
      <c r="F5" s="7">
        <v>3</v>
      </c>
    </row>
    <row r="6" spans="1:6" ht="40" customHeight="1" x14ac:dyDescent="0.35">
      <c r="A6" s="7">
        <v>2025</v>
      </c>
      <c r="B6" s="7" t="s">
        <v>74</v>
      </c>
      <c r="C6" s="7">
        <v>2</v>
      </c>
      <c r="D6" s="8" t="s">
        <v>76</v>
      </c>
      <c r="E6" s="7">
        <v>5</v>
      </c>
      <c r="F6" s="7">
        <v>4</v>
      </c>
    </row>
    <row r="7" spans="1:6" ht="40" customHeight="1" x14ac:dyDescent="0.35">
      <c r="A7" s="7">
        <v>2025</v>
      </c>
      <c r="B7" s="7" t="s">
        <v>74</v>
      </c>
      <c r="C7" s="7">
        <v>3</v>
      </c>
      <c r="D7" s="9" t="s">
        <v>77</v>
      </c>
      <c r="E7" s="7">
        <v>3</v>
      </c>
      <c r="F7" s="7">
        <v>8</v>
      </c>
    </row>
    <row r="8" spans="1:6" ht="40" customHeight="1" x14ac:dyDescent="0.35">
      <c r="A8" s="7">
        <v>2025</v>
      </c>
      <c r="B8" s="7" t="s">
        <v>74</v>
      </c>
      <c r="C8" s="7">
        <v>4</v>
      </c>
      <c r="D8" s="10" t="s">
        <v>78</v>
      </c>
      <c r="E8" s="7">
        <v>1</v>
      </c>
      <c r="F8" s="7">
        <v>5</v>
      </c>
    </row>
    <row r="9" spans="1:6" ht="40" customHeight="1" x14ac:dyDescent="0.35">
      <c r="A9" s="7">
        <v>2025</v>
      </c>
      <c r="B9" s="7" t="s">
        <v>74</v>
      </c>
      <c r="C9" s="7">
        <v>5</v>
      </c>
      <c r="D9" s="8" t="s">
        <v>79</v>
      </c>
      <c r="E9" s="7">
        <v>1</v>
      </c>
      <c r="F9" s="7">
        <v>8</v>
      </c>
    </row>
    <row r="10" spans="1:6" ht="40" customHeight="1" x14ac:dyDescent="0.35">
      <c r="A10" s="7">
        <v>2025</v>
      </c>
      <c r="B10" s="7" t="s">
        <v>74</v>
      </c>
      <c r="C10" s="7">
        <v>6</v>
      </c>
      <c r="D10" s="11" t="s">
        <v>80</v>
      </c>
      <c r="E10" s="7">
        <v>6</v>
      </c>
      <c r="F10" s="7">
        <v>2</v>
      </c>
    </row>
    <row r="11" spans="1:6" ht="40" customHeight="1" x14ac:dyDescent="0.35">
      <c r="A11" s="7">
        <v>2025</v>
      </c>
      <c r="B11" s="7" t="s">
        <v>8</v>
      </c>
      <c r="C11" s="7">
        <v>22</v>
      </c>
      <c r="D11" s="11" t="s">
        <v>2</v>
      </c>
      <c r="E11" s="7">
        <v>6</v>
      </c>
      <c r="F11" s="7">
        <v>3</v>
      </c>
    </row>
    <row r="12" spans="1:6" ht="40" customHeight="1" x14ac:dyDescent="0.35">
      <c r="A12" s="7">
        <v>2025</v>
      </c>
      <c r="B12" s="7" t="s">
        <v>8</v>
      </c>
      <c r="C12" s="7">
        <v>23</v>
      </c>
      <c r="D12" s="11" t="s">
        <v>81</v>
      </c>
      <c r="E12" s="7">
        <v>0</v>
      </c>
      <c r="F12" s="7">
        <v>4</v>
      </c>
    </row>
    <row r="13" spans="1:6" ht="40" customHeight="1" x14ac:dyDescent="0.35">
      <c r="A13" s="7">
        <v>2025</v>
      </c>
      <c r="B13" s="7" t="s">
        <v>8</v>
      </c>
      <c r="C13" s="7">
        <v>24</v>
      </c>
      <c r="D13" s="11" t="s">
        <v>3</v>
      </c>
      <c r="E13" s="7">
        <v>1</v>
      </c>
      <c r="F13" s="7">
        <v>4</v>
      </c>
    </row>
    <row r="14" spans="1:6" ht="40" customHeight="1" x14ac:dyDescent="0.35">
      <c r="A14" s="7">
        <v>2025</v>
      </c>
      <c r="B14" s="7" t="s">
        <v>8</v>
      </c>
      <c r="C14" s="7">
        <v>25</v>
      </c>
      <c r="D14" s="12" t="s">
        <v>82</v>
      </c>
      <c r="E14" s="7">
        <v>0</v>
      </c>
      <c r="F14" s="7">
        <v>2</v>
      </c>
    </row>
    <row r="15" spans="1:6" ht="40" customHeight="1" x14ac:dyDescent="0.35">
      <c r="A15" s="7">
        <v>2025</v>
      </c>
      <c r="B15" s="7" t="s">
        <v>8</v>
      </c>
      <c r="C15" s="7">
        <v>26</v>
      </c>
      <c r="D15" s="11" t="s">
        <v>83</v>
      </c>
      <c r="E15" s="7">
        <v>0</v>
      </c>
      <c r="F15" s="7">
        <v>5</v>
      </c>
    </row>
    <row r="16" spans="1:6" ht="40" customHeight="1" x14ac:dyDescent="0.35">
      <c r="A16" s="7">
        <v>2025</v>
      </c>
      <c r="B16" s="7" t="s">
        <v>8</v>
      </c>
      <c r="C16" s="7">
        <v>27</v>
      </c>
      <c r="D16" s="11" t="s">
        <v>4</v>
      </c>
      <c r="E16" s="7">
        <v>5</v>
      </c>
      <c r="F16" s="7">
        <v>3</v>
      </c>
    </row>
    <row r="17" spans="1:6" ht="40" customHeight="1" x14ac:dyDescent="0.35">
      <c r="A17" s="7">
        <v>2025</v>
      </c>
      <c r="B17" s="7" t="s">
        <v>8</v>
      </c>
      <c r="C17" s="7">
        <v>28</v>
      </c>
      <c r="D17" s="11" t="s">
        <v>84</v>
      </c>
      <c r="E17" s="7">
        <v>0</v>
      </c>
      <c r="F17" s="7">
        <v>6</v>
      </c>
    </row>
    <row r="18" spans="1:6" ht="40" customHeight="1" x14ac:dyDescent="0.35">
      <c r="A18" s="7">
        <v>2025</v>
      </c>
      <c r="B18" s="7" t="s">
        <v>9</v>
      </c>
      <c r="C18" s="7">
        <v>29</v>
      </c>
      <c r="D18" s="12" t="s">
        <v>85</v>
      </c>
      <c r="E18" s="7">
        <v>0</v>
      </c>
      <c r="F18" s="7">
        <v>0</v>
      </c>
    </row>
    <row r="19" spans="1:6" ht="40" customHeight="1" x14ac:dyDescent="0.35">
      <c r="A19" s="7">
        <v>2025</v>
      </c>
      <c r="B19" s="7" t="s">
        <v>9</v>
      </c>
      <c r="C19" s="7">
        <v>30</v>
      </c>
      <c r="D19" s="12" t="s">
        <v>86</v>
      </c>
      <c r="E19" s="7">
        <v>0</v>
      </c>
      <c r="F19" s="7">
        <v>0</v>
      </c>
    </row>
    <row r="20" spans="1:6" ht="40" customHeight="1" x14ac:dyDescent="0.35">
      <c r="A20" s="7">
        <v>2025</v>
      </c>
      <c r="B20" s="7" t="s">
        <v>9</v>
      </c>
      <c r="C20" s="7">
        <v>31</v>
      </c>
      <c r="D20" s="12" t="s">
        <v>87</v>
      </c>
      <c r="E20" s="7">
        <v>0</v>
      </c>
      <c r="F20" s="7">
        <v>5</v>
      </c>
    </row>
    <row r="21" spans="1:6" ht="40" customHeight="1" x14ac:dyDescent="0.35">
      <c r="A21" s="7">
        <v>2025</v>
      </c>
      <c r="B21" s="7" t="s">
        <v>9</v>
      </c>
      <c r="C21" s="7">
        <v>32</v>
      </c>
      <c r="D21" s="12" t="s">
        <v>88</v>
      </c>
      <c r="E21" s="13" t="s">
        <v>89</v>
      </c>
      <c r="F21" s="13" t="s">
        <v>89</v>
      </c>
    </row>
    <row r="22" spans="1:6" ht="40" customHeight="1" x14ac:dyDescent="0.35">
      <c r="A22" s="7">
        <v>2025</v>
      </c>
      <c r="B22" s="7" t="s">
        <v>9</v>
      </c>
      <c r="C22" s="7">
        <v>33</v>
      </c>
      <c r="D22" s="12" t="s">
        <v>90</v>
      </c>
      <c r="E22" s="7">
        <v>0</v>
      </c>
      <c r="F22" s="7">
        <v>2</v>
      </c>
    </row>
    <row r="23" spans="1:6" ht="40" customHeight="1" x14ac:dyDescent="0.35">
      <c r="A23" s="7">
        <v>2025</v>
      </c>
      <c r="B23" s="7" t="s">
        <v>9</v>
      </c>
      <c r="C23" s="7">
        <v>34</v>
      </c>
      <c r="D23" s="12" t="s">
        <v>91</v>
      </c>
      <c r="E23" s="7">
        <v>0</v>
      </c>
      <c r="F23" s="7">
        <v>8</v>
      </c>
    </row>
    <row r="24" spans="1:6" ht="40" customHeight="1" x14ac:dyDescent="0.35">
      <c r="A24" s="7">
        <v>2025</v>
      </c>
      <c r="B24" s="7" t="s">
        <v>9</v>
      </c>
      <c r="C24" s="7">
        <v>35</v>
      </c>
      <c r="D24" s="12" t="s">
        <v>92</v>
      </c>
      <c r="E24" s="13">
        <v>0</v>
      </c>
      <c r="F24" s="13">
        <v>0</v>
      </c>
    </row>
    <row r="25" spans="1:6" ht="40" customHeight="1" x14ac:dyDescent="0.35">
      <c r="A25" s="7">
        <v>2025</v>
      </c>
      <c r="B25" s="7" t="s">
        <v>9</v>
      </c>
      <c r="C25" s="7">
        <v>36</v>
      </c>
      <c r="D25" s="12" t="s">
        <v>93</v>
      </c>
      <c r="E25" s="7">
        <v>0</v>
      </c>
      <c r="F25" s="7">
        <v>5</v>
      </c>
    </row>
    <row r="26" spans="1:6" ht="40" customHeight="1" x14ac:dyDescent="0.35">
      <c r="A26" s="7">
        <v>2025</v>
      </c>
      <c r="B26" s="7" t="s">
        <v>9</v>
      </c>
      <c r="C26" s="7">
        <v>37</v>
      </c>
      <c r="D26" s="12" t="s">
        <v>94</v>
      </c>
      <c r="E26" s="13">
        <v>0</v>
      </c>
      <c r="F26" s="13">
        <v>0</v>
      </c>
    </row>
    <row r="27" spans="1:6" ht="40" customHeight="1" x14ac:dyDescent="0.35">
      <c r="A27" s="7">
        <v>2025</v>
      </c>
      <c r="B27" s="7" t="s">
        <v>9</v>
      </c>
      <c r="C27" s="7">
        <v>38</v>
      </c>
      <c r="D27" s="12" t="s">
        <v>5</v>
      </c>
      <c r="E27" s="7">
        <v>1</v>
      </c>
      <c r="F27" s="7">
        <v>3</v>
      </c>
    </row>
    <row r="28" spans="1:6" ht="40" customHeight="1" x14ac:dyDescent="0.35">
      <c r="A28" s="7">
        <v>2025</v>
      </c>
      <c r="B28" s="7" t="s">
        <v>9</v>
      </c>
      <c r="C28" s="7">
        <v>39</v>
      </c>
      <c r="D28" s="12" t="s">
        <v>95</v>
      </c>
      <c r="E28" s="7">
        <v>0</v>
      </c>
      <c r="F28" s="7">
        <v>10</v>
      </c>
    </row>
    <row r="29" spans="1:6" ht="40" customHeight="1" x14ac:dyDescent="0.35">
      <c r="A29" s="7">
        <v>2025</v>
      </c>
      <c r="B29" s="7" t="s">
        <v>9</v>
      </c>
      <c r="C29" s="7">
        <v>40</v>
      </c>
      <c r="D29" s="12" t="s">
        <v>96</v>
      </c>
      <c r="E29" s="7">
        <v>0</v>
      </c>
      <c r="F29" s="7">
        <v>0</v>
      </c>
    </row>
    <row r="30" spans="1:6" ht="40" customHeight="1" x14ac:dyDescent="0.35">
      <c r="A30" s="7">
        <v>2025</v>
      </c>
      <c r="B30" s="7" t="s">
        <v>9</v>
      </c>
      <c r="C30" s="7">
        <v>41</v>
      </c>
      <c r="D30" s="12" t="s">
        <v>97</v>
      </c>
      <c r="E30" s="7">
        <v>0</v>
      </c>
      <c r="F30" s="7">
        <v>0</v>
      </c>
    </row>
    <row r="31" spans="1:6" ht="40" customHeight="1" x14ac:dyDescent="0.35">
      <c r="A31" s="7">
        <v>2025</v>
      </c>
      <c r="B31" s="7" t="s">
        <v>9</v>
      </c>
      <c r="C31" s="7">
        <v>42</v>
      </c>
      <c r="D31" s="12" t="s">
        <v>98</v>
      </c>
      <c r="E31" s="13" t="s">
        <v>89</v>
      </c>
      <c r="F31" s="13" t="s">
        <v>89</v>
      </c>
    </row>
    <row r="32" spans="1:6" ht="84.5" customHeight="1" x14ac:dyDescent="0.35">
      <c r="A32" s="7">
        <v>2025</v>
      </c>
      <c r="B32" s="7" t="s">
        <v>9</v>
      </c>
      <c r="C32" s="7">
        <v>43</v>
      </c>
      <c r="D32" s="12" t="s">
        <v>99</v>
      </c>
      <c r="E32" s="13" t="s">
        <v>89</v>
      </c>
      <c r="F32" s="13" t="s">
        <v>89</v>
      </c>
    </row>
    <row r="33" spans="1:6" ht="123.5" customHeight="1" x14ac:dyDescent="0.35">
      <c r="A33" s="7">
        <v>2025</v>
      </c>
      <c r="B33" s="7" t="s">
        <v>9</v>
      </c>
      <c r="C33" s="7">
        <v>44</v>
      </c>
      <c r="D33" s="12" t="s">
        <v>100</v>
      </c>
      <c r="E33" s="13" t="s">
        <v>89</v>
      </c>
      <c r="F33" s="13" t="s">
        <v>89</v>
      </c>
    </row>
    <row r="34" spans="1:6" ht="40" customHeight="1" x14ac:dyDescent="0.35">
      <c r="A34" s="7">
        <v>2025</v>
      </c>
      <c r="B34" s="7" t="s">
        <v>9</v>
      </c>
      <c r="C34" s="7">
        <v>45</v>
      </c>
      <c r="D34" s="12" t="s">
        <v>101</v>
      </c>
      <c r="E34" s="7">
        <v>0</v>
      </c>
      <c r="F34" s="7">
        <v>4</v>
      </c>
    </row>
    <row r="35" spans="1:6" ht="87.5" customHeight="1" x14ac:dyDescent="0.35">
      <c r="A35" s="7">
        <v>2025</v>
      </c>
      <c r="B35" s="7" t="s">
        <v>9</v>
      </c>
      <c r="C35" s="7">
        <v>46</v>
      </c>
      <c r="D35" s="12" t="s">
        <v>6</v>
      </c>
      <c r="E35" s="7">
        <v>2</v>
      </c>
      <c r="F35" s="7">
        <v>6</v>
      </c>
    </row>
    <row r="36" spans="1:6" ht="65.5" customHeight="1" x14ac:dyDescent="0.35">
      <c r="A36" s="7">
        <v>2025</v>
      </c>
      <c r="B36" s="7" t="s">
        <v>9</v>
      </c>
      <c r="C36" s="7">
        <v>47</v>
      </c>
      <c r="D36" s="14" t="s">
        <v>102</v>
      </c>
      <c r="E36" s="7">
        <v>0</v>
      </c>
      <c r="F36" s="7">
        <v>1</v>
      </c>
    </row>
    <row r="37" spans="1:6" ht="40" customHeight="1" x14ac:dyDescent="0.35">
      <c r="A37" s="7">
        <v>2025</v>
      </c>
      <c r="B37" s="7" t="s">
        <v>9</v>
      </c>
      <c r="C37" s="7">
        <v>48</v>
      </c>
      <c r="D37" s="14" t="s">
        <v>7</v>
      </c>
      <c r="E37" s="7">
        <v>5</v>
      </c>
      <c r="F37" s="7">
        <v>3</v>
      </c>
    </row>
    <row r="38" spans="1:6" ht="40" customHeight="1" x14ac:dyDescent="0.35">
      <c r="A38" s="7">
        <v>2025</v>
      </c>
      <c r="B38" s="7" t="s">
        <v>9</v>
      </c>
      <c r="C38" s="7">
        <v>49</v>
      </c>
      <c r="D38" s="14" t="s">
        <v>103</v>
      </c>
      <c r="E38" s="7">
        <v>0</v>
      </c>
      <c r="F38" s="15">
        <v>10</v>
      </c>
    </row>
    <row r="39" spans="1:6" ht="86" customHeight="1" x14ac:dyDescent="0.35">
      <c r="A39" s="7">
        <v>2025</v>
      </c>
      <c r="B39" s="7" t="s">
        <v>9</v>
      </c>
      <c r="C39" s="7">
        <v>50</v>
      </c>
      <c r="D39" s="14" t="s">
        <v>104</v>
      </c>
      <c r="E39" s="7">
        <v>0</v>
      </c>
      <c r="F39" s="7">
        <v>1</v>
      </c>
    </row>
    <row r="40" spans="1:6" ht="45.5" customHeight="1" x14ac:dyDescent="0.35">
      <c r="A40" s="7">
        <v>2025</v>
      </c>
      <c r="B40" s="7" t="s">
        <v>9</v>
      </c>
      <c r="C40" s="7">
        <v>51</v>
      </c>
      <c r="D40" s="14" t="s">
        <v>105</v>
      </c>
      <c r="E40" s="7">
        <v>0</v>
      </c>
      <c r="F40" s="7">
        <v>2</v>
      </c>
    </row>
    <row r="41" spans="1:6" ht="40" customHeight="1" x14ac:dyDescent="0.35">
      <c r="A41" s="7">
        <v>2025</v>
      </c>
      <c r="B41" s="7" t="s">
        <v>9</v>
      </c>
      <c r="C41" s="7">
        <v>52</v>
      </c>
      <c r="D41" s="14" t="s">
        <v>106</v>
      </c>
      <c r="E41" s="7">
        <v>0</v>
      </c>
      <c r="F41" s="7">
        <v>2</v>
      </c>
    </row>
    <row r="42" spans="1:6" ht="40" customHeight="1" x14ac:dyDescent="0.35">
      <c r="A42" s="7">
        <v>2025</v>
      </c>
      <c r="B42" s="7" t="s">
        <v>9</v>
      </c>
      <c r="C42" s="7">
        <v>53</v>
      </c>
      <c r="D42" s="14" t="s">
        <v>107</v>
      </c>
      <c r="E42" s="7">
        <v>0</v>
      </c>
      <c r="F42" s="7">
        <v>0</v>
      </c>
    </row>
    <row r="43" spans="1:6" ht="40" customHeight="1" x14ac:dyDescent="0.35">
      <c r="D43" s="5" t="s">
        <v>110</v>
      </c>
      <c r="E43" s="5">
        <f>SUM(E5:E42)</f>
        <v>42</v>
      </c>
      <c r="F43" s="5">
        <f>SUM(F5:F42)</f>
        <v>119</v>
      </c>
    </row>
  </sheetData>
  <protectedRanges>
    <protectedRange algorithmName="SHA-512" hashValue="DEhtgLWWX1fGTfY6/jrV83UQn2eRyEcf52ixXqwJG1h9snypFLTtsrlTn4v+3Jfc8qsPtJTcbYO5FAd7DzT8Lw==" saltValue="QsONzCYV9PF/Cm9GQzUNrg==" spinCount="100000" sqref="D5:D6" name="Rango1_11_2_1_2_3"/>
    <protectedRange algorithmName="SHA-512" hashValue="DEhtgLWWX1fGTfY6/jrV83UQn2eRyEcf52ixXqwJG1h9snypFLTtsrlTn4v+3Jfc8qsPtJTcbYO5FAd7DzT8Lw==" saltValue="QsONzCYV9PF/Cm9GQzUNrg==" spinCount="100000" sqref="D8" name="Rango1_11_1_4_3"/>
    <protectedRange algorithmName="SHA-512" hashValue="DEhtgLWWX1fGTfY6/jrV83UQn2eRyEcf52ixXqwJG1h9snypFLTtsrlTn4v+3Jfc8qsPtJTcbYO5FAd7DzT8Lw==" saltValue="QsONzCYV9PF/Cm9GQzUNrg==" spinCount="100000" sqref="D9" name="Rango1_11_2_1_4_3"/>
    <protectedRange algorithmName="SHA-512" hashValue="DEhtgLWWX1fGTfY6/jrV83UQn2eRyEcf52ixXqwJG1h9snypFLTtsrlTn4v+3Jfc8qsPtJTcbYO5FAd7DzT8Lw==" saltValue="QsONzCYV9PF/Cm9GQzUNrg==" spinCount="100000" sqref="D7" name="Rango1_11_2_2_3"/>
  </protectedRanges>
  <autoFilter ref="A4:E43" xr:uid="{5EA19D41-46B2-4B1D-B990-9FBDB87BB3AA}"/>
  <mergeCells count="2">
    <mergeCell ref="A2:F2"/>
    <mergeCell ref="A3:F3"/>
  </mergeCells>
  <pageMargins left="0.7" right="0.7" top="0.75" bottom="0.75" header="0.3" footer="0.3"/>
  <pageSetup scale="42"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54A12-9356-4779-90BC-38D0F423283B}">
  <dimension ref="A1:F61"/>
  <sheetViews>
    <sheetView tabSelected="1" zoomScale="85" zoomScaleNormal="85" workbookViewId="0">
      <pane ySplit="5" topLeftCell="A42" activePane="bottomLeft" state="frozen"/>
      <selection pane="bottomLeft" activeCell="F57" sqref="F56:F57"/>
    </sheetView>
  </sheetViews>
  <sheetFormatPr baseColWidth="10" defaultRowHeight="12.5" x14ac:dyDescent="0.35"/>
  <cols>
    <col min="1" max="1" width="17.08984375" style="2" customWidth="1"/>
    <col min="2" max="2" width="5" style="3" customWidth="1"/>
    <col min="3" max="3" width="21.26953125" style="3" customWidth="1"/>
    <col min="4" max="4" width="52.7265625" style="3" customWidth="1"/>
    <col min="5" max="5" width="9.7265625" style="3" customWidth="1"/>
    <col min="6" max="6" width="141" style="4" customWidth="1"/>
    <col min="7" max="16384" width="10.90625" style="1"/>
  </cols>
  <sheetData>
    <row r="1" spans="1:6" s="6" customFormat="1" ht="63" customHeight="1" x14ac:dyDescent="0.35">
      <c r="A1" s="19" t="e" vm="2">
        <v>#VALUE!</v>
      </c>
      <c r="B1" s="19"/>
      <c r="C1" s="19"/>
      <c r="D1" s="19"/>
      <c r="E1" s="19"/>
      <c r="F1" s="19"/>
    </row>
    <row r="2" spans="1:6" ht="20" customHeight="1" x14ac:dyDescent="0.35">
      <c r="A2" s="20" t="s">
        <v>108</v>
      </c>
      <c r="B2" s="20"/>
      <c r="C2" s="20"/>
      <c r="D2" s="20"/>
      <c r="E2" s="20"/>
      <c r="F2" s="20"/>
    </row>
    <row r="3" spans="1:6" ht="18" customHeight="1" x14ac:dyDescent="0.35">
      <c r="A3" s="44" t="s">
        <v>116</v>
      </c>
      <c r="B3" s="44"/>
      <c r="C3" s="44"/>
      <c r="D3" s="44"/>
      <c r="E3" s="44"/>
      <c r="F3" s="44"/>
    </row>
    <row r="5" spans="1:6" s="2" customFormat="1" ht="26" x14ac:dyDescent="0.35">
      <c r="A5" s="43" t="s">
        <v>0</v>
      </c>
      <c r="B5" s="43" t="s">
        <v>1</v>
      </c>
      <c r="C5" s="43" t="s">
        <v>45</v>
      </c>
      <c r="D5" s="43" t="s">
        <v>53</v>
      </c>
      <c r="E5" s="43" t="s">
        <v>44</v>
      </c>
      <c r="F5" s="43" t="s">
        <v>52</v>
      </c>
    </row>
    <row r="6" spans="1:6" ht="50.5" customHeight="1" x14ac:dyDescent="0.35">
      <c r="A6" s="46" t="s">
        <v>54</v>
      </c>
      <c r="B6" s="49">
        <v>1</v>
      </c>
      <c r="C6" s="60" t="s">
        <v>55</v>
      </c>
      <c r="D6" s="53" t="s">
        <v>67</v>
      </c>
      <c r="E6" s="23">
        <v>1</v>
      </c>
      <c r="F6" s="24" t="s">
        <v>43</v>
      </c>
    </row>
    <row r="7" spans="1:6" ht="50.5" customHeight="1" x14ac:dyDescent="0.35">
      <c r="A7" s="47"/>
      <c r="B7" s="50"/>
      <c r="C7" s="61"/>
      <c r="D7" s="54"/>
      <c r="E7" s="23">
        <v>2</v>
      </c>
      <c r="F7" s="27" t="s">
        <v>42</v>
      </c>
    </row>
    <row r="8" spans="1:6" ht="50.5" customHeight="1" x14ac:dyDescent="0.35">
      <c r="A8" s="47"/>
      <c r="B8" s="50"/>
      <c r="C8" s="61"/>
      <c r="D8" s="54"/>
      <c r="E8" s="23">
        <v>3</v>
      </c>
      <c r="F8" s="28" t="s">
        <v>41</v>
      </c>
    </row>
    <row r="9" spans="1:6" ht="50.5" customHeight="1" x14ac:dyDescent="0.35">
      <c r="A9" s="47"/>
      <c r="B9" s="50"/>
      <c r="C9" s="61"/>
      <c r="D9" s="54"/>
      <c r="E9" s="23">
        <v>1</v>
      </c>
      <c r="F9" s="28" t="s">
        <v>40</v>
      </c>
    </row>
    <row r="10" spans="1:6" ht="50.5" customHeight="1" x14ac:dyDescent="0.35">
      <c r="A10" s="47"/>
      <c r="B10" s="50"/>
      <c r="C10" s="61"/>
      <c r="D10" s="54"/>
      <c r="E10" s="23">
        <v>2</v>
      </c>
      <c r="F10" s="27" t="s">
        <v>39</v>
      </c>
    </row>
    <row r="11" spans="1:6" ht="50.5" customHeight="1" x14ac:dyDescent="0.35">
      <c r="A11" s="48"/>
      <c r="B11" s="51"/>
      <c r="C11" s="62"/>
      <c r="D11" s="55"/>
      <c r="E11" s="23">
        <v>3</v>
      </c>
      <c r="F11" s="27" t="s">
        <v>38</v>
      </c>
    </row>
    <row r="12" spans="1:6" ht="53" customHeight="1" x14ac:dyDescent="0.35">
      <c r="A12" s="46" t="s">
        <v>54</v>
      </c>
      <c r="B12" s="57">
        <v>2</v>
      </c>
      <c r="C12" s="60" t="s">
        <v>56</v>
      </c>
      <c r="D12" s="53" t="s">
        <v>66</v>
      </c>
      <c r="E12" s="30">
        <v>1</v>
      </c>
      <c r="F12" s="29" t="s">
        <v>114</v>
      </c>
    </row>
    <row r="13" spans="1:6" ht="53" customHeight="1" x14ac:dyDescent="0.35">
      <c r="A13" s="47"/>
      <c r="B13" s="58"/>
      <c r="C13" s="61"/>
      <c r="D13" s="54"/>
      <c r="E13" s="30">
        <v>2</v>
      </c>
      <c r="F13" s="29" t="s">
        <v>46</v>
      </c>
    </row>
    <row r="14" spans="1:6" ht="53" customHeight="1" x14ac:dyDescent="0.35">
      <c r="A14" s="47"/>
      <c r="B14" s="58"/>
      <c r="C14" s="61"/>
      <c r="D14" s="54"/>
      <c r="E14" s="30">
        <v>1</v>
      </c>
      <c r="F14" s="29" t="s">
        <v>47</v>
      </c>
    </row>
    <row r="15" spans="1:6" ht="53" customHeight="1" x14ac:dyDescent="0.35">
      <c r="A15" s="47"/>
      <c r="B15" s="58"/>
      <c r="C15" s="61"/>
      <c r="D15" s="54"/>
      <c r="E15" s="30">
        <v>2</v>
      </c>
      <c r="F15" s="29" t="s">
        <v>48</v>
      </c>
    </row>
    <row r="16" spans="1:6" ht="53" customHeight="1" x14ac:dyDescent="0.35">
      <c r="A16" s="48"/>
      <c r="B16" s="59"/>
      <c r="C16" s="62"/>
      <c r="D16" s="55"/>
      <c r="E16" s="30">
        <v>3</v>
      </c>
      <c r="F16" s="29" t="s">
        <v>32</v>
      </c>
    </row>
    <row r="17" spans="1:6" ht="40" customHeight="1" x14ac:dyDescent="0.35">
      <c r="A17" s="46" t="s">
        <v>54</v>
      </c>
      <c r="B17" s="49">
        <v>3</v>
      </c>
      <c r="C17" s="64" t="s">
        <v>57</v>
      </c>
      <c r="D17" s="66" t="s">
        <v>61</v>
      </c>
      <c r="E17" s="32">
        <v>1</v>
      </c>
      <c r="F17" s="31" t="s">
        <v>10</v>
      </c>
    </row>
    <row r="18" spans="1:6" ht="40" customHeight="1" x14ac:dyDescent="0.35">
      <c r="A18" s="47"/>
      <c r="B18" s="50"/>
      <c r="C18" s="65"/>
      <c r="D18" s="67"/>
      <c r="E18" s="32">
        <v>2</v>
      </c>
      <c r="F18" s="31" t="s">
        <v>11</v>
      </c>
    </row>
    <row r="19" spans="1:6" ht="40" customHeight="1" x14ac:dyDescent="0.35">
      <c r="A19" s="47"/>
      <c r="B19" s="50"/>
      <c r="C19" s="65"/>
      <c r="D19" s="67"/>
      <c r="E19" s="32">
        <v>3</v>
      </c>
      <c r="F19" s="31" t="s">
        <v>12</v>
      </c>
    </row>
    <row r="20" spans="1:6" ht="40" customHeight="1" x14ac:dyDescent="0.35">
      <c r="A20" s="71" t="s">
        <v>54</v>
      </c>
      <c r="B20" s="79">
        <v>4</v>
      </c>
      <c r="C20" s="80" t="s">
        <v>58</v>
      </c>
      <c r="D20" s="78" t="s">
        <v>62</v>
      </c>
      <c r="E20" s="34">
        <v>1</v>
      </c>
      <c r="F20" s="33" t="s">
        <v>31</v>
      </c>
    </row>
    <row r="21" spans="1:6" ht="94" customHeight="1" x14ac:dyDescent="0.35">
      <c r="A21" s="35" t="s">
        <v>54</v>
      </c>
      <c r="B21" s="26">
        <v>5</v>
      </c>
      <c r="C21" s="23" t="s">
        <v>59</v>
      </c>
      <c r="D21" s="52" t="s">
        <v>65</v>
      </c>
      <c r="E21" s="23">
        <v>1</v>
      </c>
      <c r="F21" s="22" t="s">
        <v>13</v>
      </c>
    </row>
    <row r="22" spans="1:6" ht="38" customHeight="1" x14ac:dyDescent="0.35">
      <c r="A22" s="46" t="s">
        <v>54</v>
      </c>
      <c r="B22" s="57">
        <v>6</v>
      </c>
      <c r="C22" s="60" t="s">
        <v>60</v>
      </c>
      <c r="D22" s="53" t="s">
        <v>63</v>
      </c>
      <c r="E22" s="23">
        <v>1</v>
      </c>
      <c r="F22" s="24" t="s">
        <v>30</v>
      </c>
    </row>
    <row r="23" spans="1:6" ht="38" customHeight="1" x14ac:dyDescent="0.35">
      <c r="A23" s="47"/>
      <c r="B23" s="58"/>
      <c r="C23" s="61"/>
      <c r="D23" s="54"/>
      <c r="E23" s="23">
        <v>2</v>
      </c>
      <c r="F23" s="24" t="s">
        <v>29</v>
      </c>
    </row>
    <row r="24" spans="1:6" ht="38" customHeight="1" x14ac:dyDescent="0.35">
      <c r="A24" s="47"/>
      <c r="B24" s="58"/>
      <c r="C24" s="61"/>
      <c r="D24" s="54"/>
      <c r="E24" s="23">
        <v>3</v>
      </c>
      <c r="F24" s="24" t="s">
        <v>28</v>
      </c>
    </row>
    <row r="25" spans="1:6" ht="38" customHeight="1" x14ac:dyDescent="0.35">
      <c r="A25" s="47"/>
      <c r="B25" s="58"/>
      <c r="C25" s="61"/>
      <c r="D25" s="54"/>
      <c r="E25" s="23">
        <v>4</v>
      </c>
      <c r="F25" s="24" t="s">
        <v>27</v>
      </c>
    </row>
    <row r="26" spans="1:6" ht="38" customHeight="1" x14ac:dyDescent="0.35">
      <c r="A26" s="47"/>
      <c r="B26" s="58"/>
      <c r="C26" s="61"/>
      <c r="D26" s="54"/>
      <c r="E26" s="23">
        <v>5</v>
      </c>
      <c r="F26" s="24" t="s">
        <v>26</v>
      </c>
    </row>
    <row r="27" spans="1:6" ht="38" customHeight="1" x14ac:dyDescent="0.35">
      <c r="A27" s="48"/>
      <c r="B27" s="59"/>
      <c r="C27" s="62"/>
      <c r="D27" s="55"/>
      <c r="E27" s="23">
        <v>6</v>
      </c>
      <c r="F27" s="24" t="s">
        <v>25</v>
      </c>
    </row>
    <row r="28" spans="1:6" ht="45.5" customHeight="1" x14ac:dyDescent="0.35">
      <c r="A28" s="46" t="s">
        <v>8</v>
      </c>
      <c r="B28" s="57">
        <v>22</v>
      </c>
      <c r="C28" s="57" t="s">
        <v>2</v>
      </c>
      <c r="D28" s="68" t="s">
        <v>64</v>
      </c>
      <c r="E28" s="30">
        <v>1</v>
      </c>
      <c r="F28" s="29" t="s">
        <v>14</v>
      </c>
    </row>
    <row r="29" spans="1:6" ht="45.5" customHeight="1" x14ac:dyDescent="0.35">
      <c r="A29" s="47"/>
      <c r="B29" s="58"/>
      <c r="C29" s="58"/>
      <c r="D29" s="69"/>
      <c r="E29" s="30">
        <v>2</v>
      </c>
      <c r="F29" s="29" t="s">
        <v>15</v>
      </c>
    </row>
    <row r="30" spans="1:6" ht="45.5" customHeight="1" x14ac:dyDescent="0.35">
      <c r="A30" s="47"/>
      <c r="B30" s="58"/>
      <c r="C30" s="58"/>
      <c r="D30" s="69"/>
      <c r="E30" s="30">
        <v>3</v>
      </c>
      <c r="F30" s="29" t="s">
        <v>16</v>
      </c>
    </row>
    <row r="31" spans="1:6" ht="45.5" customHeight="1" x14ac:dyDescent="0.35">
      <c r="A31" s="47"/>
      <c r="B31" s="58"/>
      <c r="C31" s="58"/>
      <c r="D31" s="69"/>
      <c r="E31" s="30">
        <v>4</v>
      </c>
      <c r="F31" s="29" t="s">
        <v>17</v>
      </c>
    </row>
    <row r="32" spans="1:6" ht="45.5" customHeight="1" x14ac:dyDescent="0.35">
      <c r="A32" s="47"/>
      <c r="B32" s="58"/>
      <c r="C32" s="58"/>
      <c r="D32" s="69"/>
      <c r="E32" s="30">
        <v>5</v>
      </c>
      <c r="F32" s="29" t="s">
        <v>18</v>
      </c>
    </row>
    <row r="33" spans="1:6" ht="45.5" customHeight="1" x14ac:dyDescent="0.35">
      <c r="A33" s="48"/>
      <c r="B33" s="59"/>
      <c r="C33" s="59"/>
      <c r="D33" s="70"/>
      <c r="E33" s="30">
        <v>6</v>
      </c>
      <c r="F33" s="29" t="s">
        <v>19</v>
      </c>
    </row>
    <row r="34" spans="1:6" ht="45" customHeight="1" x14ac:dyDescent="0.35">
      <c r="A34" s="35" t="s">
        <v>8</v>
      </c>
      <c r="B34" s="30">
        <v>24</v>
      </c>
      <c r="C34" s="30" t="s">
        <v>3</v>
      </c>
      <c r="D34" s="30" t="s">
        <v>115</v>
      </c>
      <c r="E34" s="30">
        <v>1</v>
      </c>
      <c r="F34" s="36" t="s">
        <v>49</v>
      </c>
    </row>
    <row r="35" spans="1:6" ht="37.5" customHeight="1" x14ac:dyDescent="0.35">
      <c r="A35" s="46" t="s">
        <v>8</v>
      </c>
      <c r="B35" s="57">
        <v>27</v>
      </c>
      <c r="C35" s="57" t="s">
        <v>4</v>
      </c>
      <c r="D35" s="68" t="s">
        <v>68</v>
      </c>
      <c r="E35" s="30">
        <v>1</v>
      </c>
      <c r="F35" s="29" t="s">
        <v>20</v>
      </c>
    </row>
    <row r="36" spans="1:6" ht="37.5" customHeight="1" x14ac:dyDescent="0.35">
      <c r="A36" s="47"/>
      <c r="B36" s="58"/>
      <c r="C36" s="58"/>
      <c r="D36" s="69"/>
      <c r="E36" s="30">
        <v>2</v>
      </c>
      <c r="F36" s="29" t="s">
        <v>21</v>
      </c>
    </row>
    <row r="37" spans="1:6" ht="37.5" customHeight="1" x14ac:dyDescent="0.35">
      <c r="A37" s="47"/>
      <c r="B37" s="58"/>
      <c r="C37" s="58"/>
      <c r="D37" s="69"/>
      <c r="E37" s="30">
        <v>3</v>
      </c>
      <c r="F37" s="29" t="s">
        <v>22</v>
      </c>
    </row>
    <row r="38" spans="1:6" ht="37.5" customHeight="1" x14ac:dyDescent="0.35">
      <c r="A38" s="47"/>
      <c r="B38" s="58"/>
      <c r="C38" s="58"/>
      <c r="D38" s="69"/>
      <c r="E38" s="30">
        <v>4</v>
      </c>
      <c r="F38" s="29" t="s">
        <v>23</v>
      </c>
    </row>
    <row r="39" spans="1:6" ht="37.5" customHeight="1" x14ac:dyDescent="0.35">
      <c r="A39" s="48"/>
      <c r="B39" s="59"/>
      <c r="C39" s="59"/>
      <c r="D39" s="70"/>
      <c r="E39" s="30">
        <v>5</v>
      </c>
      <c r="F39" s="37" t="s">
        <v>24</v>
      </c>
    </row>
    <row r="40" spans="1:6" ht="139.5" customHeight="1" x14ac:dyDescent="0.35">
      <c r="A40" s="71" t="s">
        <v>9</v>
      </c>
      <c r="B40" s="72">
        <v>38</v>
      </c>
      <c r="C40" s="72" t="s">
        <v>5</v>
      </c>
      <c r="D40" s="73" t="s">
        <v>69</v>
      </c>
      <c r="E40" s="30">
        <v>1</v>
      </c>
      <c r="F40" s="31" t="s">
        <v>37</v>
      </c>
    </row>
    <row r="41" spans="1:6" ht="81.5" customHeight="1" x14ac:dyDescent="0.35">
      <c r="A41" s="46" t="s">
        <v>9</v>
      </c>
      <c r="B41" s="57">
        <v>46</v>
      </c>
      <c r="C41" s="74" t="s">
        <v>6</v>
      </c>
      <c r="D41" s="76" t="s">
        <v>70</v>
      </c>
      <c r="E41" s="39">
        <v>1</v>
      </c>
      <c r="F41" s="38" t="s">
        <v>36</v>
      </c>
    </row>
    <row r="42" spans="1:6" ht="53" customHeight="1" x14ac:dyDescent="0.35">
      <c r="A42" s="48"/>
      <c r="B42" s="59"/>
      <c r="C42" s="75"/>
      <c r="D42" s="77"/>
      <c r="E42" s="39">
        <v>2</v>
      </c>
      <c r="F42" s="36" t="s">
        <v>113</v>
      </c>
    </row>
    <row r="43" spans="1:6" ht="42.5" customHeight="1" x14ac:dyDescent="0.35">
      <c r="A43" s="45" t="s">
        <v>9</v>
      </c>
      <c r="B43" s="56">
        <v>48</v>
      </c>
      <c r="C43" s="63" t="s">
        <v>7</v>
      </c>
      <c r="D43" s="63" t="s">
        <v>71</v>
      </c>
      <c r="E43" s="32">
        <v>1</v>
      </c>
      <c r="F43" s="25" t="s">
        <v>35</v>
      </c>
    </row>
    <row r="44" spans="1:6" ht="42.5" customHeight="1" x14ac:dyDescent="0.35">
      <c r="A44" s="45"/>
      <c r="B44" s="56"/>
      <c r="C44" s="63"/>
      <c r="D44" s="63"/>
      <c r="E44" s="32">
        <v>2</v>
      </c>
      <c r="F44" s="31" t="s">
        <v>34</v>
      </c>
    </row>
    <row r="45" spans="1:6" ht="42.5" customHeight="1" x14ac:dyDescent="0.35">
      <c r="A45" s="45"/>
      <c r="B45" s="56"/>
      <c r="C45" s="63"/>
      <c r="D45" s="63"/>
      <c r="E45" s="32">
        <v>3</v>
      </c>
      <c r="F45" s="31" t="s">
        <v>33</v>
      </c>
    </row>
    <row r="46" spans="1:6" ht="42.5" customHeight="1" x14ac:dyDescent="0.35">
      <c r="A46" s="45"/>
      <c r="B46" s="56"/>
      <c r="C46" s="63"/>
      <c r="D46" s="63"/>
      <c r="E46" s="32">
        <v>1</v>
      </c>
      <c r="F46" s="31" t="s">
        <v>50</v>
      </c>
    </row>
    <row r="47" spans="1:6" ht="42.5" customHeight="1" x14ac:dyDescent="0.35">
      <c r="A47" s="45"/>
      <c r="B47" s="56"/>
      <c r="C47" s="63"/>
      <c r="D47" s="63"/>
      <c r="E47" s="32">
        <v>2</v>
      </c>
      <c r="F47" s="31" t="s">
        <v>51</v>
      </c>
    </row>
    <row r="48" spans="1:6" x14ac:dyDescent="0.35">
      <c r="A48" s="40"/>
      <c r="B48" s="41"/>
      <c r="C48" s="41"/>
      <c r="D48" s="41"/>
      <c r="E48" s="41"/>
      <c r="F48" s="42"/>
    </row>
    <row r="49" spans="1:6" x14ac:dyDescent="0.35">
      <c r="A49" s="40"/>
      <c r="B49" s="41"/>
      <c r="C49" s="41"/>
      <c r="D49" s="41"/>
      <c r="E49" s="41"/>
      <c r="F49" s="42"/>
    </row>
    <row r="50" spans="1:6" x14ac:dyDescent="0.35">
      <c r="A50" s="40"/>
      <c r="B50" s="41"/>
      <c r="C50" s="41"/>
      <c r="D50" s="41"/>
      <c r="E50" s="41"/>
      <c r="F50" s="42"/>
    </row>
    <row r="51" spans="1:6" x14ac:dyDescent="0.35">
      <c r="A51" s="40"/>
      <c r="B51" s="41"/>
      <c r="C51" s="41"/>
      <c r="D51" s="41"/>
      <c r="E51" s="41"/>
      <c r="F51" s="42"/>
    </row>
    <row r="52" spans="1:6" x14ac:dyDescent="0.35">
      <c r="A52" s="40"/>
      <c r="B52" s="41"/>
      <c r="C52" s="41"/>
      <c r="D52" s="41"/>
      <c r="E52" s="41"/>
      <c r="F52" s="42"/>
    </row>
    <row r="53" spans="1:6" x14ac:dyDescent="0.35">
      <c r="A53" s="40"/>
      <c r="B53" s="41"/>
      <c r="C53" s="41"/>
      <c r="D53" s="41"/>
      <c r="E53" s="41"/>
      <c r="F53" s="42"/>
    </row>
    <row r="54" spans="1:6" x14ac:dyDescent="0.35">
      <c r="A54" s="40"/>
      <c r="B54" s="41"/>
      <c r="C54" s="41"/>
      <c r="D54" s="41"/>
      <c r="E54" s="41"/>
      <c r="F54" s="42"/>
    </row>
    <row r="55" spans="1:6" x14ac:dyDescent="0.35">
      <c r="A55" s="40"/>
      <c r="B55" s="41"/>
      <c r="C55" s="41"/>
      <c r="D55" s="41"/>
      <c r="E55" s="41"/>
      <c r="F55" s="42"/>
    </row>
    <row r="56" spans="1:6" x14ac:dyDescent="0.35">
      <c r="A56" s="40"/>
      <c r="B56" s="41"/>
      <c r="C56" s="41"/>
      <c r="D56" s="41"/>
      <c r="E56" s="41"/>
      <c r="F56" s="42"/>
    </row>
    <row r="57" spans="1:6" x14ac:dyDescent="0.35">
      <c r="A57" s="40"/>
      <c r="B57" s="41"/>
      <c r="C57" s="41"/>
      <c r="D57" s="41"/>
      <c r="E57" s="41"/>
      <c r="F57" s="42"/>
    </row>
    <row r="58" spans="1:6" x14ac:dyDescent="0.35">
      <c r="A58" s="40"/>
      <c r="B58" s="41"/>
      <c r="C58" s="41"/>
      <c r="D58" s="41"/>
      <c r="E58" s="41"/>
      <c r="F58" s="42"/>
    </row>
    <row r="59" spans="1:6" x14ac:dyDescent="0.35">
      <c r="A59" s="40"/>
      <c r="B59" s="41"/>
      <c r="C59" s="41"/>
      <c r="D59" s="41"/>
      <c r="E59" s="41"/>
      <c r="F59" s="42"/>
    </row>
    <row r="60" spans="1:6" x14ac:dyDescent="0.35">
      <c r="A60" s="40"/>
      <c r="B60" s="41"/>
      <c r="C60" s="41"/>
      <c r="D60" s="41"/>
      <c r="E60" s="41"/>
      <c r="F60" s="42"/>
    </row>
    <row r="61" spans="1:6" x14ac:dyDescent="0.35">
      <c r="A61" s="40"/>
      <c r="B61" s="41"/>
      <c r="C61" s="41"/>
      <c r="D61" s="41"/>
      <c r="E61" s="41"/>
      <c r="F61" s="42"/>
    </row>
  </sheetData>
  <protectedRanges>
    <protectedRange sqref="C6:D11" name="Rango1_11_2_1_2_1"/>
    <protectedRange sqref="C20:D20" name="Rango1_11_1_4_1"/>
    <protectedRange sqref="C21:D21" name="Rango1_11_2_1_4_1"/>
    <protectedRange sqref="C17:D19" name="Rango1_11_2_2_1"/>
    <protectedRange algorithmName="SHA-512" hashValue="DEhtgLWWX1fGTfY6/jrV83UQn2eRyEcf52ixXqwJG1h9snypFLTtsrlTn4v+3Jfc8qsPtJTcbYO5FAd7DzT8Lw==" saltValue="QsONzCYV9PF/Cm9GQzUNrg==" spinCount="100000" sqref="C12:D16" name="Rango1_11_2_1_2_3"/>
  </protectedRanges>
  <autoFilter ref="A5:F47" xr:uid="{87154A12-9356-4779-90BC-38D0F423283B}"/>
  <mergeCells count="35">
    <mergeCell ref="A41:A42"/>
    <mergeCell ref="B41:B42"/>
    <mergeCell ref="C41:C42"/>
    <mergeCell ref="D41:D42"/>
    <mergeCell ref="A43:A47"/>
    <mergeCell ref="B43:B47"/>
    <mergeCell ref="C43:C47"/>
    <mergeCell ref="D43:D47"/>
    <mergeCell ref="A22:A27"/>
    <mergeCell ref="B22:B27"/>
    <mergeCell ref="C22:C27"/>
    <mergeCell ref="D22:D27"/>
    <mergeCell ref="A35:A39"/>
    <mergeCell ref="B35:B39"/>
    <mergeCell ref="C35:C39"/>
    <mergeCell ref="D35:D39"/>
    <mergeCell ref="A17:A19"/>
    <mergeCell ref="B17:B19"/>
    <mergeCell ref="C17:C19"/>
    <mergeCell ref="D17:D19"/>
    <mergeCell ref="A6:A11"/>
    <mergeCell ref="B6:B11"/>
    <mergeCell ref="C6:C11"/>
    <mergeCell ref="D6:D11"/>
    <mergeCell ref="A12:A16"/>
    <mergeCell ref="B12:B16"/>
    <mergeCell ref="C12:C16"/>
    <mergeCell ref="D12:D16"/>
    <mergeCell ref="A2:F2"/>
    <mergeCell ref="A3:F3"/>
    <mergeCell ref="A1:F1"/>
    <mergeCell ref="C28:C33"/>
    <mergeCell ref="D28:D33"/>
    <mergeCell ref="A28:A33"/>
    <mergeCell ref="B28:B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CANTIDAD HALLAZGOS 2025</vt:lpstr>
      <vt:lpstr>OBSERVACIONES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Esmeralda Vanegas Laverde</dc:creator>
  <cp:lastModifiedBy>Sandra Esmeralda Vanegas Laverde</cp:lastModifiedBy>
  <dcterms:created xsi:type="dcterms:W3CDTF">2025-10-15T19:02:36Z</dcterms:created>
  <dcterms:modified xsi:type="dcterms:W3CDTF">2026-01-29T17:29:07Z</dcterms:modified>
</cp:coreProperties>
</file>